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ns.local\dfs\Users\banaite.a\My Documents\Statybines medžiagos ir ūkinės prekės\Pirkimo dokumentai\"/>
    </mc:Choice>
  </mc:AlternateContent>
  <xr:revisionPtr revIDLastSave="0" documentId="13_ncr:1_{C7E30CFD-4916-4DDF-983A-41B8D56E3DF6}" xr6:coauthVersionLast="47" xr6:coauthVersionMax="47" xr10:uidLastSave="{00000000-0000-0000-0000-000000000000}"/>
  <bookViews>
    <workbookView xWindow="-120" yWindow="-120" windowWidth="29040" windowHeight="15840" xr2:uid="{3726A87B-3EBD-491C-9D0B-2D1AC7D9F4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1" i="1" l="1"/>
  <c r="I132" i="1"/>
  <c r="I133" i="1"/>
  <c r="I134" i="1"/>
  <c r="I135" i="1"/>
  <c r="I136" i="1"/>
  <c r="I137" i="1"/>
  <c r="I130" i="1"/>
  <c r="I123" i="1"/>
  <c r="I124" i="1"/>
  <c r="I125" i="1"/>
  <c r="I126" i="1"/>
  <c r="I127" i="1"/>
  <c r="I128" i="1"/>
  <c r="I122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99" i="1"/>
  <c r="I90" i="1"/>
  <c r="I91" i="1"/>
  <c r="I92" i="1"/>
  <c r="I93" i="1"/>
  <c r="I94" i="1"/>
  <c r="I95" i="1"/>
  <c r="I96" i="1"/>
  <c r="I97" i="1"/>
  <c r="I89" i="1"/>
  <c r="I82" i="1"/>
  <c r="I83" i="1"/>
  <c r="I84" i="1"/>
  <c r="I85" i="1"/>
  <c r="I86" i="1"/>
  <c r="I87" i="1"/>
  <c r="I81" i="1"/>
  <c r="I69" i="1"/>
  <c r="I70" i="1"/>
  <c r="I71" i="1"/>
  <c r="I72" i="1"/>
  <c r="I73" i="1"/>
  <c r="I74" i="1"/>
  <c r="I75" i="1"/>
  <c r="I76" i="1"/>
  <c r="I77" i="1"/>
  <c r="I78" i="1"/>
  <c r="I79" i="1"/>
  <c r="I68" i="1"/>
  <c r="I58" i="1"/>
  <c r="I59" i="1"/>
  <c r="I60" i="1"/>
  <c r="I61" i="1"/>
  <c r="I62" i="1"/>
  <c r="I63" i="1"/>
  <c r="I64" i="1"/>
  <c r="I65" i="1"/>
  <c r="I66" i="1"/>
  <c r="I57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40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22" i="1"/>
  <c r="I11" i="1"/>
  <c r="I12" i="1"/>
  <c r="I13" i="1"/>
  <c r="I14" i="1"/>
  <c r="I15" i="1"/>
  <c r="I16" i="1"/>
  <c r="I17" i="1"/>
  <c r="I18" i="1"/>
  <c r="I19" i="1"/>
  <c r="I20" i="1"/>
  <c r="I10" i="1"/>
  <c r="I138" i="1" l="1"/>
</calcChain>
</file>

<file path=xl/sharedStrings.xml><?xml version="1.0" encoding="utf-8"?>
<sst xmlns="http://schemas.openxmlformats.org/spreadsheetml/2006/main" count="500" uniqueCount="375">
  <si>
    <t>Eil. Nr.</t>
  </si>
  <si>
    <t>Matavimo vnt.</t>
  </si>
  <si>
    <t xml:space="preserve">Preliminarus  perkamų prekių kiekis </t>
  </si>
  <si>
    <t>Pildo tiekėjas</t>
  </si>
  <si>
    <t>Gaminio žymėjimas arba tipas, standartas, išmatavimai, pastabos</t>
  </si>
  <si>
    <t>m</t>
  </si>
  <si>
    <t>Armatūra rifliuota 14 mm</t>
  </si>
  <si>
    <t>Betonas sausasis</t>
  </si>
  <si>
    <r>
      <t>25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kg</t>
    </r>
  </si>
  <si>
    <t>vnt.</t>
  </si>
  <si>
    <t>Cementas, stiprumo klasė- 42.5R</t>
  </si>
  <si>
    <t>Dažai drėgnoms vidaus patalpoms, apsaugantys nuo pelėsio ir grybelio, tinkuotiems paviršiams</t>
  </si>
  <si>
    <t>Dažai fasadiniai lauko darbams (betono, mūro, tinkuotų paviršių dažymui)</t>
  </si>
  <si>
    <t>Dažai kelių žymėjimui</t>
  </si>
  <si>
    <t>Dažai radiatorių dažymui</t>
  </si>
  <si>
    <t>Glaistas statybinis smulkiagrūdis</t>
  </si>
  <si>
    <t>Glaistas statybinis stambiagrūdis</t>
  </si>
  <si>
    <t>Gruntas antikorozinis</t>
  </si>
  <si>
    <t>Klijai plytelių</t>
  </si>
  <si>
    <t xml:space="preserve"> Orientuotų skiedrų plokštė (OSB)</t>
  </si>
  <si>
    <t>1250x2500x12 mm</t>
  </si>
  <si>
    <t>1250x2500x8 mm</t>
  </si>
  <si>
    <t>Rūdžių surišėjas</t>
  </si>
  <si>
    <t>Skiediklis</t>
  </si>
  <si>
    <r>
      <t>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0,5 l</t>
    </r>
  </si>
  <si>
    <r>
      <t>1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0,1 l</t>
    </r>
  </si>
  <si>
    <t>Vaitspiritas</t>
  </si>
  <si>
    <t>Tepalas grafitinis</t>
  </si>
  <si>
    <r>
      <t>0,8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0,1 l (kg)</t>
    </r>
  </si>
  <si>
    <t>Trinkelė grindinio, pilkos spalvos, betoninė</t>
  </si>
  <si>
    <t>Alkūnė vidaus kanalizacijos</t>
  </si>
  <si>
    <t>Dušo galva</t>
  </si>
  <si>
    <t>Dušo padėklas akrilinis</t>
  </si>
  <si>
    <t>Mova karštam, šaltam vandeniui</t>
  </si>
  <si>
    <t>3/4", vidinis sriegis, žalvarinė</t>
  </si>
  <si>
    <t>Mova remontinė vamzdžių remontui</t>
  </si>
  <si>
    <t>3/4", suveržiama, ketinė</t>
  </si>
  <si>
    <t>Pakulos lininės</t>
  </si>
  <si>
    <r>
      <t>100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10 g</t>
    </r>
  </si>
  <si>
    <t>Pasta sandarinimo, skirta srieginėms jungtims sandarinti</t>
  </si>
  <si>
    <t>ne mažiau 250 g, Unipak arba lygiavertė</t>
  </si>
  <si>
    <t>Techninės specifikacijos Priedas Nr. 1</t>
  </si>
  <si>
    <t>8. Statybinės ir apdailos prekės</t>
  </si>
  <si>
    <t>1. Elektriniai, akumuliatoriniai, pneumatiniai įrankiai, statybinė technika</t>
  </si>
  <si>
    <t>Diskas metalo pjovimo</t>
  </si>
  <si>
    <t>Diskas medžio pjovimo</t>
  </si>
  <si>
    <t>Diskas nerūdijančio plieno pjovimo</t>
  </si>
  <si>
    <t>Diskas pjovimo deimantinis (betonui)</t>
  </si>
  <si>
    <t>Diskas šlifavimo žiedlapinis</t>
  </si>
  <si>
    <t>125x22÷22,23 mm, grūdėtumas 40</t>
  </si>
  <si>
    <t>125x22÷22,23 mm, grūdėtumas 60</t>
  </si>
  <si>
    <t xml:space="preserve">Grąžtas metalui </t>
  </si>
  <si>
    <t>Grąžtas mūrui</t>
  </si>
  <si>
    <t>80 mm</t>
  </si>
  <si>
    <t>Karūna plytelių gręžimo</t>
  </si>
  <si>
    <t>pak.</t>
  </si>
  <si>
    <t>2. Mechaniniai (rankiniai) įrankiai ir priedai</t>
  </si>
  <si>
    <t>1.1</t>
  </si>
  <si>
    <t>1.2</t>
  </si>
  <si>
    <t>1.4</t>
  </si>
  <si>
    <t>1.5</t>
  </si>
  <si>
    <t>1.6</t>
  </si>
  <si>
    <t>1.7</t>
  </si>
  <si>
    <t>1.8</t>
  </si>
  <si>
    <t>1.12</t>
  </si>
  <si>
    <t>1.13</t>
  </si>
  <si>
    <t>1.14</t>
  </si>
  <si>
    <t>1.15</t>
  </si>
  <si>
    <t>2.1</t>
  </si>
  <si>
    <t>Žirklės skardai</t>
  </si>
  <si>
    <t>Volelis dažymo</t>
  </si>
  <si>
    <t>Teptukas radiatorių dažymui</t>
  </si>
  <si>
    <t>Teptukas</t>
  </si>
  <si>
    <t>Ruletė matavimo su magnetu</t>
  </si>
  <si>
    <t>Atsuktuvas kryžminis</t>
  </si>
  <si>
    <t>Atsuktuvas plokščias</t>
  </si>
  <si>
    <t>Dildė metalui apvali su kotu</t>
  </si>
  <si>
    <r>
      <t>200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10 mm</t>
    </r>
  </si>
  <si>
    <t>Dildė metalui plokščia su kotu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</si>
  <si>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</si>
  <si>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</si>
  <si>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</si>
  <si>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</si>
  <si>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</si>
  <si>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</si>
  <si>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</si>
  <si>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</si>
  <si>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</si>
  <si>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</si>
  <si>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</si>
  <si>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Įrankis kabių kalimo</t>
  </si>
  <si>
    <t>tinkantis 6-14 mm kabėms kalti</t>
  </si>
  <si>
    <t>Kabės</t>
  </si>
  <si>
    <t>Silikono, hermetiko spaudiklis</t>
  </si>
  <si>
    <t>2.14</t>
  </si>
  <si>
    <t>2.15</t>
  </si>
  <si>
    <t>2.17</t>
  </si>
  <si>
    <t>Raktas kombinuotas</t>
  </si>
  <si>
    <t>Raktas santechninis</t>
  </si>
  <si>
    <t>2.18</t>
  </si>
  <si>
    <t>2.19</t>
  </si>
  <si>
    <t>3. Šildymas, ventiliacija, vandentiekis, kanalizacija ir priedai, santechnika ir vonios aksesuarai</t>
  </si>
  <si>
    <t>Vamzdis vidaus kanalizacijos</t>
  </si>
  <si>
    <t>D50mm, ilgis 2 m</t>
  </si>
  <si>
    <t xml:space="preserve">Vamzdis lauko kanalizacijos </t>
  </si>
  <si>
    <t>D110, ilgis 3 m</t>
  </si>
  <si>
    <t>D50mm, 45 laipsnių</t>
  </si>
  <si>
    <t>D50mm, 90 laipsnių</t>
  </si>
  <si>
    <t>Mechanizmas vandens šoninio pripildymo</t>
  </si>
  <si>
    <t>1/2" klozeto bakeliui</t>
  </si>
  <si>
    <t>3.1</t>
  </si>
  <si>
    <t>3.2</t>
  </si>
  <si>
    <t>3.4</t>
  </si>
  <si>
    <t>3.5</t>
  </si>
  <si>
    <t>3.7</t>
  </si>
  <si>
    <t>3.8</t>
  </si>
  <si>
    <t>3.10</t>
  </si>
  <si>
    <t>3.13</t>
  </si>
  <si>
    <t>3.14</t>
  </si>
  <si>
    <t>Klozeto šepetys</t>
  </si>
  <si>
    <t>Hermetikas universalus, akrilinis</t>
  </si>
  <si>
    <t>Hermetikas universalus, silikoninis, bespalvis</t>
  </si>
  <si>
    <t>3.15</t>
  </si>
  <si>
    <t>3.16</t>
  </si>
  <si>
    <t>3.18</t>
  </si>
  <si>
    <t>3.19</t>
  </si>
  <si>
    <t>3.20</t>
  </si>
  <si>
    <r>
      <t>90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2x90±2 cm</t>
    </r>
  </si>
  <si>
    <t>3.21</t>
  </si>
  <si>
    <t>4. Automobilių prekės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</si>
  <si>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</si>
  <si>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</si>
  <si>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</si>
  <si>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</si>
  <si>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</si>
  <si>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</si>
  <si>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</si>
  <si>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</si>
  <si>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</si>
  <si>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Akumuliatorius švino rūgštinis</t>
  </si>
  <si>
    <t>Ratlankių valiklis</t>
  </si>
  <si>
    <t>ne mažiau 650 ml, purškiamas</t>
  </si>
  <si>
    <t>Antifrizas</t>
  </si>
  <si>
    <t>Kuro kanistras, metalinis</t>
  </si>
  <si>
    <t>5 l</t>
  </si>
  <si>
    <t>20 l</t>
  </si>
  <si>
    <t xml:space="preserve">Kontaktų valiklis </t>
  </si>
  <si>
    <t>Automobilinė lemputė</t>
  </si>
  <si>
    <t>10W-40, 1 litras</t>
  </si>
  <si>
    <t>Alyva variklinė, pusiau sintetinė, benzininiams varikliams</t>
  </si>
  <si>
    <t>Automobilio stiklų ploviklis, vasarinis</t>
  </si>
  <si>
    <t>ne mažiau 4 l</t>
  </si>
  <si>
    <t>Automobilių vaškas</t>
  </si>
  <si>
    <t>purškiamas, ne mažiau 0,5 l</t>
  </si>
  <si>
    <t xml:space="preserve">Automobilių poliravimo pasta </t>
  </si>
  <si>
    <t>4.10</t>
  </si>
  <si>
    <t>5. Apšvietimas, elektros instaliacija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</si>
  <si>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</si>
  <si>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</si>
  <si>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</si>
  <si>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</si>
  <si>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</si>
  <si>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</si>
  <si>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</si>
  <si>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</si>
  <si>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</si>
  <si>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6. Sodo įrankiai ir kiti sodo reikmenys, augalai, jų priedai, vazonai</t>
  </si>
  <si>
    <t>6.1</t>
  </si>
  <si>
    <t>6.2</t>
  </si>
  <si>
    <t>6.3</t>
  </si>
  <si>
    <t>6.5</t>
  </si>
  <si>
    <t>6.6</t>
  </si>
  <si>
    <t>6.7</t>
  </si>
  <si>
    <t>6.8</t>
  </si>
  <si>
    <t>7. Tvirtinimo, kėlimo detalės, virvės</t>
  </si>
  <si>
    <t>7.1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</si>
  <si>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</si>
  <si>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</si>
  <si>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</si>
  <si>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</si>
  <si>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</si>
  <si>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</si>
  <si>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</si>
  <si>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</si>
  <si>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</si>
  <si>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</si>
  <si>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</si>
  <si>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8.6</t>
  </si>
  <si>
    <t>8.7</t>
  </si>
  <si>
    <t>8.8</t>
  </si>
  <si>
    <t>8.9</t>
  </si>
  <si>
    <t>8.10</t>
  </si>
  <si>
    <t>9. Spynos, seifai, baldų furnitūra</t>
  </si>
  <si>
    <t>9.1</t>
  </si>
  <si>
    <t>9.2</t>
  </si>
  <si>
    <t>9.3</t>
  </si>
  <si>
    <t>9.4</t>
  </si>
  <si>
    <t>9.5</t>
  </si>
  <si>
    <t>9.6</t>
  </si>
  <si>
    <t>9.8</t>
  </si>
  <si>
    <t>10. Namų apyvoka, tekstilė ir dekoras</t>
  </si>
  <si>
    <t>10.1</t>
  </si>
  <si>
    <t>10.2</t>
  </si>
  <si>
    <t>10.3</t>
  </si>
  <si>
    <t>10.4</t>
  </si>
  <si>
    <t>10.5</t>
  </si>
  <si>
    <t>10.6</t>
  </si>
  <si>
    <t>10.7</t>
  </si>
  <si>
    <t>10.8</t>
  </si>
  <si>
    <t>LED lempa</t>
  </si>
  <si>
    <t>12W, E27</t>
  </si>
  <si>
    <t xml:space="preserve">Dirželiai laidams </t>
  </si>
  <si>
    <t>Ilgintuvas</t>
  </si>
  <si>
    <t>Instaliacinis lovelis</t>
  </si>
  <si>
    <t>Dėžutė paskirstymo</t>
  </si>
  <si>
    <t>Elementai AA šarminės baterijos</t>
  </si>
  <si>
    <t>vienkartinės, su ilgą įkrovą išlaikančiomis technologijomis kaip "Duralock", "Energizer Max Plus", "GP Ultra Plius" ar lygiavertė
Galima pakuotė 4-12 vnt. , pasiūlyme nurodyti kainą už 1 vnt.</t>
  </si>
  <si>
    <t>vnt.*</t>
  </si>
  <si>
    <t>Elementai AAA šarminės baterijos</t>
  </si>
  <si>
    <t>Ilgintuvas su rite</t>
  </si>
  <si>
    <t>5 m, ne mažiau 4 lizdų, su įžeminimo kontaktu</t>
  </si>
  <si>
    <t>Kabelis jėgos</t>
  </si>
  <si>
    <t>CYKY, 3x1,5 mm2, 450/750V</t>
  </si>
  <si>
    <t>Lizdas kištukinis</t>
  </si>
  <si>
    <t>su įžeminimu, baltas, paviršinio montavimo, 250V, 16A</t>
  </si>
  <si>
    <t>Perjungiklis</t>
  </si>
  <si>
    <t>5.11</t>
  </si>
  <si>
    <t>5.13</t>
  </si>
  <si>
    <t>5.14</t>
  </si>
  <si>
    <r>
      <t>10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l</t>
    </r>
  </si>
  <si>
    <t>Kibiras plastikinis</t>
  </si>
  <si>
    <t>Laistytuvas rankinis, plastikinis</t>
  </si>
  <si>
    <r>
      <t>20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2 l, juodas</t>
    </r>
  </si>
  <si>
    <t>Žarna laistymo</t>
  </si>
  <si>
    <t>Tvoros segmentas</t>
  </si>
  <si>
    <r>
      <t>aukštis 153</t>
    </r>
    <r>
      <rPr>
        <sz val="11"/>
        <color theme="1"/>
        <rFont val="Aptos Narrow"/>
        <family val="2"/>
      </rPr>
      <t>±2 cm, ilgis 250 cm</t>
    </r>
    <r>
      <rPr>
        <sz val="11"/>
        <color theme="1"/>
        <rFont val="Calibri"/>
        <family val="2"/>
      </rPr>
      <t>, vielos skersmuo ne mažiau 0,32 cm, cinkuotas, dažytas arba dengtas PVC, spalva- tamsiai pilkas/antracito</t>
    </r>
  </si>
  <si>
    <t>Stulpas tvoros segmentui</t>
  </si>
  <si>
    <t>Pušų žievės mulčias</t>
  </si>
  <si>
    <t>Skruzdėlių naikinimo priemonė</t>
  </si>
  <si>
    <t>Grandinė</t>
  </si>
  <si>
    <r>
      <t>suvirinta, 6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0,2 mm, cinkuota</t>
    </r>
  </si>
  <si>
    <t>Lynas plieninis (trosas)</t>
  </si>
  <si>
    <r>
      <rPr>
        <sz val="11"/>
        <color theme="1"/>
        <rFont val="Aptos Narrow"/>
        <family val="2"/>
      </rPr>
      <t>Ø</t>
    </r>
    <r>
      <rPr>
        <sz val="11"/>
        <color theme="1"/>
        <rFont val="Calibri"/>
        <family val="2"/>
      </rPr>
      <t>4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0,1 mm, cinkuotas</t>
    </r>
  </si>
  <si>
    <r>
      <rPr>
        <sz val="11"/>
        <color theme="1"/>
        <rFont val="Aptos Narrow"/>
        <family val="2"/>
      </rPr>
      <t>Ø</t>
    </r>
    <r>
      <rPr>
        <sz val="11"/>
        <color theme="1"/>
        <rFont val="Calibri"/>
        <family val="2"/>
      </rPr>
      <t>6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0,1 mm, cinkuotas</t>
    </r>
  </si>
  <si>
    <t xml:space="preserve">Medsraigtis </t>
  </si>
  <si>
    <t>100 vnt.*</t>
  </si>
  <si>
    <t>Varžtas</t>
  </si>
  <si>
    <t>Veržlė</t>
  </si>
  <si>
    <t>Poveržlė</t>
  </si>
  <si>
    <t>Sąvarža nerūdijančio plieno</t>
  </si>
  <si>
    <t>Strypas sriegtas</t>
  </si>
  <si>
    <t>M10x1000, DIN975, cinkuotas</t>
  </si>
  <si>
    <t>7.11</t>
  </si>
  <si>
    <t>8.14</t>
  </si>
  <si>
    <t>8.15</t>
  </si>
  <si>
    <t>8.17</t>
  </si>
  <si>
    <t>8.19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</si>
  <si>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</si>
  <si>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</si>
  <si>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</si>
  <si>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</si>
  <si>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</si>
  <si>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</si>
  <si>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</si>
  <si>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</si>
  <si>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</si>
  <si>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Cilindras spynos</t>
  </si>
  <si>
    <t>Cilindras spynos su užsuktuku</t>
  </si>
  <si>
    <t>Kabliukas durims</t>
  </si>
  <si>
    <t>Rankena plastikiniams langams</t>
  </si>
  <si>
    <t>Skambutis durų</t>
  </si>
  <si>
    <t>Spyna durų įleidžiama</t>
  </si>
  <si>
    <t>Fiksatorius durų atlenkiamas</t>
  </si>
  <si>
    <t>Dezinfekcinis skystis rankoms</t>
  </si>
  <si>
    <t>Šiukšlių konteineris (lauko)</t>
  </si>
  <si>
    <t>240 l</t>
  </si>
  <si>
    <t>Dubuo plastikinis</t>
  </si>
  <si>
    <r>
      <t>6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8 l</t>
    </r>
  </si>
  <si>
    <t>Popieriniai rankšluosčiai</t>
  </si>
  <si>
    <t>ritinyje, ne mažiau 300 lapelių, ne mažiau 2 sluoksnių</t>
  </si>
  <si>
    <t>Šluostė stiklui valyti</t>
  </si>
  <si>
    <t>medžiaga - mikropluoštas</t>
  </si>
  <si>
    <t>Valiklis mikrobangų krosnelėms</t>
  </si>
  <si>
    <t>ne mažiau 0,5 l, su purkštuku</t>
  </si>
  <si>
    <t>3.22</t>
  </si>
  <si>
    <r>
      <t>125x1,6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2x22÷22,23 mm</t>
    </r>
  </si>
  <si>
    <r>
      <rPr>
        <sz val="11"/>
        <color theme="1"/>
        <rFont val="Aptos Narrow"/>
        <family val="2"/>
      </rPr>
      <t>Ø</t>
    </r>
    <r>
      <rPr>
        <sz val="11"/>
        <color theme="1"/>
        <rFont val="Calibri"/>
        <family val="2"/>
      </rPr>
      <t>125, grūdėtumas 120, apvalūs, 5 vnt. pakuotėje</t>
    </r>
  </si>
  <si>
    <t>Lapeliai šlifavimo kampiniams šlifuokliams (medienai)</t>
  </si>
  <si>
    <t>Karūna mūro gręžimo</t>
  </si>
  <si>
    <r>
      <t>53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55 mm</t>
    </r>
  </si>
  <si>
    <r>
      <t>D8x72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3x115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3 mm, HSS</t>
    </r>
  </si>
  <si>
    <t>tiesios, kerpamos skardos storis ne mažiau 1,2 mm</t>
  </si>
  <si>
    <r>
      <t>16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2 cm, be rankenos, volelio medžiaga - veliūras</t>
    </r>
  </si>
  <si>
    <t>16±2 cm, su rankena, volelio medžiaga - veliūras</t>
  </si>
  <si>
    <r>
      <t>8mx24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2 mm, gumuota</t>
    </r>
  </si>
  <si>
    <r>
      <t>PH2, darbinės dalies ilgis 100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 mm</t>
    </r>
  </si>
  <si>
    <t>8 mm, galima pakuotė 1000 - 5000 vnt., 
pasiūlyme nurodyti kainą už 1000 vnt.</t>
  </si>
  <si>
    <t>1000 vnt.*</t>
  </si>
  <si>
    <t>19 mm</t>
  </si>
  <si>
    <t>Revizinės metalinės durelės, užrakinamos (santechnikai, elektros mazgams)</t>
  </si>
  <si>
    <t>18x2 mm</t>
  </si>
  <si>
    <t>Vamzdis daugiasluoksnis (vandentiekiui ir šildymo sistemoms)</t>
  </si>
  <si>
    <r>
      <t>jungtis 1/2", skersmuo 110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10 mm, ne mažiau kaip 2 rėžimai, spalva - chromo</t>
    </r>
  </si>
  <si>
    <t>skirta nuvalyti tepalo, purvo nuosėdas ir kondensatą nuo jautrios elektroninės ir elektros įrangos, 
ne mažiau 300 ml</t>
  </si>
  <si>
    <t>H7, 55 W, 12 V, skaidri</t>
  </si>
  <si>
    <t>kėbului, ne mažiau 0,1 l (kg)</t>
  </si>
  <si>
    <r>
      <t>3,5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3,6x290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300 mm, balti, pakuotėje 100 vnt.</t>
    </r>
  </si>
  <si>
    <t>2,5x2,5x200 cm, plastikinis, baltos spalvos</t>
  </si>
  <si>
    <r>
      <t>85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5x85±5x40</t>
    </r>
    <r>
      <rPr>
        <sz val="11"/>
        <color theme="1"/>
        <rFont val="Aptos Narrow"/>
        <family val="2"/>
      </rPr>
      <t>±5 mm</t>
    </r>
    <r>
      <rPr>
        <sz val="11"/>
        <color theme="1"/>
        <rFont val="Calibri"/>
        <family val="2"/>
      </rPr>
      <t>, virštinkinė, apsaugos laipsnis ne mažiau IP54</t>
    </r>
  </si>
  <si>
    <t>ne mažiau 25 m, ne mažiau 4 lizdų, apsaugos laipsnis ne mažiau IP44</t>
  </si>
  <si>
    <t>Elektros izoliacinė juosta</t>
  </si>
  <si>
    <r>
      <t>plotis 19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mm, ilgis 33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m, juoda</t>
    </r>
  </si>
  <si>
    <t>1 klavišo, paviršinis, 10A, apsaugos laipsnis ne mažiau IP44, baltas arba pilkas</t>
  </si>
  <si>
    <r>
      <t>frakcija 25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5-65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</t>
    </r>
    <r>
      <rPr>
        <sz val="11"/>
        <color theme="1"/>
        <rFont val="Aptos Narrow"/>
        <family val="2"/>
      </rPr>
      <t xml:space="preserve"> mm, 200÷250 l</t>
    </r>
  </si>
  <si>
    <t>ne mažiau 200 g, milteliai arba granulės</t>
  </si>
  <si>
    <r>
      <t>5x80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 mm, cinkuoti, įleidžiama galvutė,
galimos įvairios pakuotės, pasiūlyme nurodyti kainą už 100 vnt.</t>
    </r>
  </si>
  <si>
    <t>M8, DIN934, cinkuota,
galimos įvairios pakuotės, pasiūlyme nurodyti kainą už 100 vnt.</t>
  </si>
  <si>
    <t>D8 DIN125, cinkuota,
galimos įvairios pakuotės, pasiūlyme nurodyti kainą už 100 vnt.</t>
  </si>
  <si>
    <r>
      <t>skersmuo 12-21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mm,
galima pakuotė 1-4 vnt., pasiūlyme nurodyti kainą už 1 vnt.</t>
    </r>
  </si>
  <si>
    <t xml:space="preserve">Dažai aerozoliniai </t>
  </si>
  <si>
    <t>tonuojami, 2,5÷3 l (kg)</t>
  </si>
  <si>
    <t xml:space="preserve">Dažai antikoroziniai vidaus ir lauko darbams </t>
  </si>
  <si>
    <r>
      <t>10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l (kg), vidaus darbams, kibire, paruoštas naudojimui</t>
    </r>
  </si>
  <si>
    <r>
      <t>vidaus darbams, 25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kg</t>
    </r>
  </si>
  <si>
    <t>Mastika bituminė, skirta požeminių ir antžeminių betoninių ir plytinių paviršių gruntavimui, hidroizoliacijai, stogo dangų hermetizavimui</t>
  </si>
  <si>
    <r>
      <t>10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 l (kg)</t>
    </r>
  </si>
  <si>
    <t>Gipsinis tinkas</t>
  </si>
  <si>
    <r>
      <t>rankinis, 27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30 kg</t>
    </r>
  </si>
  <si>
    <t>200x100x60 mm</t>
  </si>
  <si>
    <t>30x35 mm, ne mažiau 3 raktai</t>
  </si>
  <si>
    <t>30x30 mm, ne mažiau 3 raktai</t>
  </si>
  <si>
    <r>
      <t>ilgis 80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 mm, cinkuotas</t>
    </r>
  </si>
  <si>
    <t>balta</t>
  </si>
  <si>
    <r>
      <t>darbinės dalies plotis 320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350 mm</t>
    </r>
  </si>
  <si>
    <t>Grindų šluota su kotu</t>
  </si>
  <si>
    <t>Laikiklis popierinių rankšluosčių  ritiniams</t>
  </si>
  <si>
    <t>pastatomas ant stalviršio</t>
  </si>
  <si>
    <r>
      <t>300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350x2÷2,3x30÷32 mm</t>
    </r>
  </si>
  <si>
    <r>
      <t>D6x105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5x155±5 mm</t>
    </r>
  </si>
  <si>
    <t>belaidis, maksimalus veikimo nuotolis ne mažiau 90 m</t>
  </si>
  <si>
    <r>
      <t>plotis 50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2 mm, šereliai - natūralūs</t>
    </r>
  </si>
  <si>
    <t>plotis 25±2 mm, šereliai - sintetiniai</t>
  </si>
  <si>
    <t>plotis 50±2 mm, šereliai - sintetiniai</t>
  </si>
  <si>
    <t>plotis 72±3 mm, šereliai - sintetiniai</t>
  </si>
  <si>
    <r>
      <t>skersmuo 6,3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0,2 mm, darbinės dalies ilgis 150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10 mm</t>
    </r>
  </si>
  <si>
    <t>tūbelėms ne mažiau 310 ml</t>
  </si>
  <si>
    <t>žiočių dydis 1", 90 laipsnių</t>
  </si>
  <si>
    <r>
      <t>išoriniai parametrai 434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5x434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5 mm</t>
    </r>
  </si>
  <si>
    <t>metalinis, pastatomas, spalva- chromo</t>
  </si>
  <si>
    <t>flakonas ne mažiau 310 ml</t>
  </si>
  <si>
    <t>ne mažiau 260 ml</t>
  </si>
  <si>
    <t>vidinis skersmuo 15 mm, ne mažiau 3 sluoksnių, ilgis 50 m</t>
  </si>
  <si>
    <r>
      <t>galimas ilgis 3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12 m, pasiūlyme nurodyti kainą už 1 metrą</t>
    </r>
  </si>
  <si>
    <t>m*</t>
  </si>
  <si>
    <r>
      <t>tinka įvairiems paviršiams, 0,4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0,5 l (kg), RAL7046</t>
    </r>
  </si>
  <si>
    <t>balti, 4÷5 l (kg)</t>
  </si>
  <si>
    <r>
      <t>balti, pigmentuojami, matiniai 9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10 l (kg)</t>
    </r>
  </si>
  <si>
    <r>
      <t>balti, 3,8</t>
    </r>
    <r>
      <rPr>
        <sz val="11"/>
        <color theme="1"/>
        <rFont val="Aptos Narrow"/>
        <family val="2"/>
      </rPr>
      <t>÷</t>
    </r>
    <r>
      <rPr>
        <sz val="11"/>
        <color theme="1"/>
        <rFont val="Calibri"/>
        <family val="2"/>
      </rPr>
      <t>4,2 l (kg)</t>
    </r>
  </si>
  <si>
    <r>
      <t>balti, 0,7</t>
    </r>
    <r>
      <rPr>
        <sz val="11"/>
        <color theme="1"/>
        <rFont val="Aptos Narrow"/>
        <family val="2"/>
      </rPr>
      <t>÷1 l (kg)</t>
    </r>
  </si>
  <si>
    <t xml:space="preserve">Preliminarus prekių sąrašas </t>
  </si>
  <si>
    <t>Siūlomų prekių pavadinimas, tipas, kodas, tehc. charakteristikos, gamintojas (pildo tiekėjas)</t>
  </si>
  <si>
    <t>Aktyvi nuoroda į Prekę Tiekėjo internetiniame puslapyje/el. kataloge (pildo tiekėjas)</t>
  </si>
  <si>
    <t xml:space="preserve">Kaina Eur be PVM (pildo tiekėjas)
</t>
  </si>
  <si>
    <t xml:space="preserve">Bendra kaina Eur be PVM (pildo tiekėjas)
9=(5 x 8)      
</t>
  </si>
  <si>
    <t xml:space="preserve">IŠ VISO (pasiūlymo kaina, naudojama pasiūlymų vertinimui (Eur be PVM)):      </t>
  </si>
  <si>
    <t>Prekės pavadinimas, techninė charakteristika</t>
  </si>
  <si>
    <t>* tiekėjas gali siūlyti kitokias prekių pakuotes (t.y. pakuotėje gali būti 10, 100, 2000 ar pan.), bet kainą turi pateikti už nurodytą vnt. skaičių.</t>
  </si>
  <si>
    <t>12V, 85 ±15 Ah, 800 ±150A, 315±40x175±15x175 mm</t>
  </si>
  <si>
    <t>žalias, aušinimo sistemoms iki -35°C, talpa 5±1 l (kg)</t>
  </si>
  <si>
    <t>40x60 mm, aukštis 2250 ±50 mm, stačiakampis, cinkuotas, dažytas, su dangteliu, spalva - tamsiai pilkas/antracito</t>
  </si>
  <si>
    <t>M8x25±5 mm, DIN933, cinkuotas,
galimos įvairios pakuotės, pasiūlyme nurodyti kainą už 100 vnt.</t>
  </si>
  <si>
    <t>35±10 kg</t>
  </si>
  <si>
    <t>2,7±0,4 l (kg), spalva - ruda</t>
  </si>
  <si>
    <t>ilgis 250±15 mm, spalva- ruda arba antracito (tamsiai pilka)</t>
  </si>
  <si>
    <t>72/55, cinkuota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</si>
</sst>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0"/>
      <name val="MS Sans Serif"/>
      <family val="2"/>
      <charset val="186"/>
    </font>
    <font>
      <sz val="11"/>
      <color theme="1"/>
      <name val="Calibri"/>
      <family val="2"/>
    </font>
    <font>
      <b/>
      <sz val="11"/>
      <color theme="1"/>
      <name val="Calibri"/>
      <family val="2"/>
      <charset val="186"/>
    </font>
    <font>
      <sz val="11"/>
      <color theme="1"/>
      <name val="Aptos Narrow"/>
      <family val="2"/>
    </font>
    <font>
      <b/>
      <i/>
      <sz val="11"/>
      <color theme="1"/>
      <name val="Calibri"/>
      <family val="2"/>
      <charset val="186"/>
    </font>
    <font>
      <b/>
      <i/>
      <sz val="11"/>
      <color theme="1"/>
      <name val="Aptos Narrow"/>
      <family val="2"/>
      <charset val="186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charset val="186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5" fillId="0" borderId="1" xfId="0" applyFont="1" applyBorder="1" applyAlignment="1" applyProtection="1">
      <alignment horizontal="center"/>
      <protection hidden="1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5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</cellXfs>
  <cellStyles count="2">
    <cellStyle name="Normal" xfId="0" builtinId="0"/>
    <cellStyle name="Normal 3" xfId="1" xr:uid="{6EF21F1E-0188-4EF6-9B16-D1EAD213F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129E-73CD-4F41-A014-1278E50E933F}">
  <dimension ref="A1:I140"/>
  <sheetViews>
    <sheetView tabSelected="1" topLeftCell="A105" zoomScaleNormal="100" workbookViewId="0">
      <selection activeCell="C127" sqref="C127"/>
    </sheetView>
  </sheetViews>
  <sheetFormatPr defaultColWidth="9.140625" defaultRowHeight="15"/>
  <cols>
    <col min="1" max="1" width="5.5703125" style="1" bestFit="1" customWidth="1"/>
    <col min="2" max="2" width="58.42578125" style="1" bestFit="1" customWidth="1"/>
    <col min="3" max="3" width="65.5703125" style="1" bestFit="1" customWidth="1"/>
    <col min="4" max="4" width="10.5703125" style="1" customWidth="1"/>
    <col min="5" max="5" width="13.5703125" style="1" customWidth="1"/>
    <col min="6" max="7" width="53" style="1" customWidth="1"/>
    <col min="8" max="8" width="12" style="1" customWidth="1"/>
    <col min="9" max="9" width="14.5703125" style="1" customWidth="1"/>
    <col min="10" max="16384" width="9.140625" style="1"/>
  </cols>
  <sheetData>
    <row r="1" spans="1:9">
      <c r="G1" s="19" t="s">
        <v>41</v>
      </c>
      <c r="H1" s="20"/>
      <c r="I1" s="20"/>
    </row>
    <row r="4" spans="1:9" ht="18.75">
      <c r="C4" s="25" t="s">
        <v>359</v>
      </c>
      <c r="D4" s="25"/>
      <c r="E4" s="25"/>
      <c r="F4" s="25"/>
    </row>
    <row r="6" spans="1:9">
      <c r="F6" s="17" t="s">
        <v>3</v>
      </c>
      <c r="G6" s="17"/>
      <c r="H6" s="18"/>
      <c r="I6" s="3"/>
    </row>
    <row r="7" spans="1:9" ht="90">
      <c r="A7" s="12" t="s">
        <v>0</v>
      </c>
      <c r="B7" s="12" t="s">
        <v>365</v>
      </c>
      <c r="C7" s="12" t="s">
        <v>4</v>
      </c>
      <c r="D7" s="12" t="s">
        <v>1</v>
      </c>
      <c r="E7" s="12" t="s">
        <v>2</v>
      </c>
      <c r="F7" s="13" t="s">
        <v>360</v>
      </c>
      <c r="G7" s="13" t="s">
        <v>361</v>
      </c>
      <c r="H7" s="13" t="s">
        <v>362</v>
      </c>
      <c r="I7" s="12" t="s">
        <v>363</v>
      </c>
    </row>
    <row r="8" spans="1:9">
      <c r="A8" s="2">
        <v>1</v>
      </c>
      <c r="B8" s="2">
        <v>2</v>
      </c>
      <c r="C8" s="2">
        <v>3</v>
      </c>
      <c r="D8" s="2">
        <v>4</v>
      </c>
      <c r="E8" s="2">
        <v>5</v>
      </c>
      <c r="F8" s="4">
        <v>6</v>
      </c>
      <c r="G8" s="4">
        <v>7</v>
      </c>
      <c r="H8" s="4">
        <v>8</v>
      </c>
      <c r="I8" s="2">
        <v>9</v>
      </c>
    </row>
    <row r="9" spans="1:9">
      <c r="A9" s="2"/>
      <c r="B9" s="21" t="s">
        <v>43</v>
      </c>
      <c r="C9" s="22"/>
      <c r="D9" s="22"/>
      <c r="E9" s="22"/>
      <c r="F9" s="22"/>
      <c r="G9" s="22"/>
      <c r="H9" s="22"/>
      <c r="I9" s="22"/>
    </row>
    <row r="10" spans="1:9">
      <c r="A10" s="2" t="s">
        <v>57</v>
      </c>
      <c r="B10" s="8" t="s">
        <v>45</v>
      </c>
      <c r="C10" s="8" t="s">
        <v>337</v>
      </c>
      <c r="D10" s="8" t="s">
        <v>9</v>
      </c>
      <c r="E10" s="8">
        <v>5</v>
      </c>
      <c r="F10" s="4"/>
      <c r="G10" s="4"/>
      <c r="H10" s="4"/>
      <c r="I10" s="2">
        <f>E10*H10</f>
        <v>0</v>
      </c>
    </row>
    <row r="11" spans="1:9">
      <c r="A11" s="2" t="s">
        <v>58</v>
      </c>
      <c r="B11" s="8" t="s">
        <v>44</v>
      </c>
      <c r="C11" s="8" t="s">
        <v>285</v>
      </c>
      <c r="D11" s="2" t="s">
        <v>9</v>
      </c>
      <c r="E11" s="2">
        <v>20</v>
      </c>
      <c r="F11" s="4"/>
      <c r="G11" s="4"/>
      <c r="H11" s="4"/>
      <c r="I11" s="2">
        <f t="shared" ref="I11:I74" si="0">E11*H11</f>
        <v>0</v>
      </c>
    </row>
    <row r="12" spans="1:9">
      <c r="A12" s="2" t="s">
        <v>59</v>
      </c>
      <c r="B12" s="2" t="s">
        <v>46</v>
      </c>
      <c r="C12" s="8" t="s">
        <v>285</v>
      </c>
      <c r="D12" s="2" t="s">
        <v>9</v>
      </c>
      <c r="E12" s="2">
        <v>2</v>
      </c>
      <c r="F12" s="4"/>
      <c r="G12" s="4"/>
      <c r="H12" s="4"/>
      <c r="I12" s="2">
        <f t="shared" si="0"/>
        <v>0</v>
      </c>
    </row>
    <row r="13" spans="1:9">
      <c r="A13" s="2" t="s">
        <v>60</v>
      </c>
      <c r="B13" s="8" t="s">
        <v>47</v>
      </c>
      <c r="C13" s="8" t="s">
        <v>285</v>
      </c>
      <c r="D13" s="8" t="s">
        <v>9</v>
      </c>
      <c r="E13" s="8">
        <v>5</v>
      </c>
      <c r="F13" s="4"/>
      <c r="G13" s="4"/>
      <c r="H13" s="4"/>
      <c r="I13" s="2">
        <f t="shared" si="0"/>
        <v>0</v>
      </c>
    </row>
    <row r="14" spans="1:9">
      <c r="A14" s="2" t="s">
        <v>61</v>
      </c>
      <c r="B14" s="2" t="s">
        <v>48</v>
      </c>
      <c r="C14" s="2" t="s">
        <v>49</v>
      </c>
      <c r="D14" s="2" t="s">
        <v>9</v>
      </c>
      <c r="E14" s="2">
        <v>5</v>
      </c>
      <c r="F14" s="4"/>
      <c r="G14" s="4"/>
      <c r="H14" s="4"/>
      <c r="I14" s="2">
        <f t="shared" si="0"/>
        <v>0</v>
      </c>
    </row>
    <row r="15" spans="1:9">
      <c r="A15" s="2" t="s">
        <v>62</v>
      </c>
      <c r="B15" s="2" t="s">
        <v>48</v>
      </c>
      <c r="C15" s="2" t="s">
        <v>50</v>
      </c>
      <c r="D15" s="2" t="s">
        <v>9</v>
      </c>
      <c r="E15" s="2">
        <v>5</v>
      </c>
      <c r="F15" s="4"/>
      <c r="G15" s="4"/>
      <c r="H15" s="4"/>
      <c r="I15" s="2">
        <f t="shared" si="0"/>
        <v>0</v>
      </c>
    </row>
    <row r="16" spans="1:9">
      <c r="A16" s="2" t="s">
        <v>63</v>
      </c>
      <c r="B16" s="8" t="s">
        <v>51</v>
      </c>
      <c r="C16" s="8" t="s">
        <v>290</v>
      </c>
      <c r="D16" s="2" t="s">
        <v>9</v>
      </c>
      <c r="E16" s="2">
        <v>5</v>
      </c>
      <c r="F16" s="4"/>
      <c r="G16" s="4"/>
      <c r="H16" s="4"/>
      <c r="I16" s="2">
        <f t="shared" si="0"/>
        <v>0</v>
      </c>
    </row>
    <row r="17" spans="1:9">
      <c r="A17" s="2" t="s">
        <v>64</v>
      </c>
      <c r="B17" s="8" t="s">
        <v>52</v>
      </c>
      <c r="C17" s="8" t="s">
        <v>338</v>
      </c>
      <c r="D17" s="8" t="s">
        <v>9</v>
      </c>
      <c r="E17" s="8">
        <v>5</v>
      </c>
      <c r="F17" s="4"/>
      <c r="G17" s="4"/>
      <c r="H17" s="4"/>
      <c r="I17" s="2">
        <f t="shared" si="0"/>
        <v>0</v>
      </c>
    </row>
    <row r="18" spans="1:9">
      <c r="A18" s="2" t="s">
        <v>65</v>
      </c>
      <c r="B18" s="2" t="s">
        <v>288</v>
      </c>
      <c r="C18" s="2" t="s">
        <v>53</v>
      </c>
      <c r="D18" s="2" t="s">
        <v>9</v>
      </c>
      <c r="E18" s="2">
        <v>3</v>
      </c>
      <c r="F18" s="4"/>
      <c r="G18" s="4"/>
      <c r="H18" s="4"/>
      <c r="I18" s="2">
        <f t="shared" si="0"/>
        <v>0</v>
      </c>
    </row>
    <row r="19" spans="1:9">
      <c r="A19" s="2" t="s">
        <v>66</v>
      </c>
      <c r="B19" s="8" t="s">
        <v>54</v>
      </c>
      <c r="C19" s="8" t="s">
        <v>289</v>
      </c>
      <c r="D19" s="2" t="s">
        <v>9</v>
      </c>
      <c r="E19" s="2">
        <v>3</v>
      </c>
      <c r="F19" s="4"/>
      <c r="G19" s="4"/>
      <c r="H19" s="4"/>
      <c r="I19" s="2">
        <f t="shared" si="0"/>
        <v>0</v>
      </c>
    </row>
    <row r="20" spans="1:9">
      <c r="A20" s="2" t="s">
        <v>67</v>
      </c>
      <c r="B20" s="8" t="s">
        <v>287</v>
      </c>
      <c r="C20" s="8" t="s">
        <v>286</v>
      </c>
      <c r="D20" s="2" t="s">
        <v>55</v>
      </c>
      <c r="E20" s="2">
        <v>4</v>
      </c>
      <c r="F20" s="4"/>
      <c r="G20" s="4"/>
      <c r="H20" s="4"/>
      <c r="I20" s="2">
        <f t="shared" si="0"/>
        <v>0</v>
      </c>
    </row>
    <row r="21" spans="1:9">
      <c r="A21" s="2"/>
      <c r="B21" s="21" t="s">
        <v>56</v>
      </c>
      <c r="C21" s="22"/>
      <c r="D21" s="22"/>
      <c r="E21" s="22"/>
      <c r="F21" s="22"/>
      <c r="G21" s="22"/>
      <c r="H21" s="22"/>
      <c r="I21" s="22"/>
    </row>
    <row r="22" spans="1:9">
      <c r="A22" s="2" t="s">
        <v>68</v>
      </c>
      <c r="B22" s="2" t="s">
        <v>69</v>
      </c>
      <c r="C22" s="2" t="s">
        <v>291</v>
      </c>
      <c r="D22" s="2" t="s">
        <v>9</v>
      </c>
      <c r="E22" s="2">
        <v>2</v>
      </c>
      <c r="F22" s="4"/>
      <c r="G22" s="4"/>
      <c r="H22" s="4"/>
      <c r="I22" s="2">
        <f t="shared" si="0"/>
        <v>0</v>
      </c>
    </row>
    <row r="23" spans="1:9">
      <c r="A23" s="2" t="s">
        <v>79</v>
      </c>
      <c r="B23" s="8" t="s">
        <v>70</v>
      </c>
      <c r="C23" s="8" t="s">
        <v>292</v>
      </c>
      <c r="D23" s="2" t="s">
        <v>9</v>
      </c>
      <c r="E23" s="2">
        <v>5</v>
      </c>
      <c r="F23" s="4"/>
      <c r="G23" s="4"/>
      <c r="H23" s="4"/>
      <c r="I23" s="2">
        <f t="shared" si="0"/>
        <v>0</v>
      </c>
    </row>
    <row r="24" spans="1:9">
      <c r="A24" s="2" t="s">
        <v>80</v>
      </c>
      <c r="B24" s="2" t="s">
        <v>70</v>
      </c>
      <c r="C24" s="2" t="s">
        <v>293</v>
      </c>
      <c r="D24" s="2" t="s">
        <v>9</v>
      </c>
      <c r="E24" s="2">
        <v>2</v>
      </c>
      <c r="F24" s="4"/>
      <c r="G24" s="4"/>
      <c r="H24" s="4"/>
      <c r="I24" s="2">
        <f t="shared" si="0"/>
        <v>0</v>
      </c>
    </row>
    <row r="25" spans="1:9">
      <c r="A25" s="2" t="s">
        <v>81</v>
      </c>
      <c r="B25" s="8" t="s">
        <v>71</v>
      </c>
      <c r="C25" s="8" t="s">
        <v>340</v>
      </c>
      <c r="D25" s="8" t="s">
        <v>9</v>
      </c>
      <c r="E25" s="2">
        <v>3</v>
      </c>
      <c r="F25" s="4"/>
      <c r="G25" s="4"/>
      <c r="H25" s="4"/>
      <c r="I25" s="2">
        <f t="shared" si="0"/>
        <v>0</v>
      </c>
    </row>
    <row r="26" spans="1:9">
      <c r="A26" s="2" t="s">
        <v>82</v>
      </c>
      <c r="B26" s="2" t="s">
        <v>72</v>
      </c>
      <c r="C26" s="2" t="s">
        <v>341</v>
      </c>
      <c r="D26" s="2" t="s">
        <v>9</v>
      </c>
      <c r="E26" s="2">
        <v>5</v>
      </c>
      <c r="F26" s="4"/>
      <c r="G26" s="4"/>
      <c r="H26" s="4"/>
      <c r="I26" s="2">
        <f t="shared" si="0"/>
        <v>0</v>
      </c>
    </row>
    <row r="27" spans="1:9">
      <c r="A27" s="2" t="s">
        <v>83</v>
      </c>
      <c r="B27" s="2" t="s">
        <v>72</v>
      </c>
      <c r="C27" s="2" t="s">
        <v>342</v>
      </c>
      <c r="D27" s="2" t="s">
        <v>9</v>
      </c>
      <c r="E27" s="2">
        <v>5</v>
      </c>
      <c r="F27" s="4"/>
      <c r="G27" s="4"/>
      <c r="H27" s="4"/>
      <c r="I27" s="2">
        <f t="shared" si="0"/>
        <v>0</v>
      </c>
    </row>
    <row r="28" spans="1:9">
      <c r="A28" s="2" t="s">
        <v>84</v>
      </c>
      <c r="B28" s="2" t="s">
        <v>72</v>
      </c>
      <c r="C28" s="2" t="s">
        <v>343</v>
      </c>
      <c r="D28" s="2" t="s">
        <v>9</v>
      </c>
      <c r="E28" s="2">
        <v>5</v>
      </c>
      <c r="F28" s="4"/>
      <c r="G28" s="4"/>
      <c r="H28" s="4"/>
      <c r="I28" s="2">
        <f t="shared" si="0"/>
        <v>0</v>
      </c>
    </row>
    <row r="29" spans="1:9">
      <c r="A29" s="2" t="s">
        <v>85</v>
      </c>
      <c r="B29" s="8" t="s">
        <v>73</v>
      </c>
      <c r="C29" s="8" t="s">
        <v>294</v>
      </c>
      <c r="D29" s="2" t="s">
        <v>9</v>
      </c>
      <c r="E29" s="2">
        <v>5</v>
      </c>
      <c r="F29" s="4"/>
      <c r="G29" s="4"/>
      <c r="H29" s="4"/>
      <c r="I29" s="2">
        <f t="shared" si="0"/>
        <v>0</v>
      </c>
    </row>
    <row r="30" spans="1:9">
      <c r="A30" s="2" t="s">
        <v>86</v>
      </c>
      <c r="B30" s="8" t="s">
        <v>74</v>
      </c>
      <c r="C30" s="8" t="s">
        <v>295</v>
      </c>
      <c r="D30" s="2" t="s">
        <v>9</v>
      </c>
      <c r="E30" s="2">
        <v>2</v>
      </c>
      <c r="F30" s="4"/>
      <c r="G30" s="4"/>
      <c r="H30" s="4"/>
      <c r="I30" s="2">
        <f t="shared" si="0"/>
        <v>0</v>
      </c>
    </row>
    <row r="31" spans="1:9">
      <c r="A31" s="2" t="s">
        <v>87</v>
      </c>
      <c r="B31" s="8" t="s">
        <v>75</v>
      </c>
      <c r="C31" s="8" t="s">
        <v>344</v>
      </c>
      <c r="D31" s="2" t="s">
        <v>9</v>
      </c>
      <c r="E31" s="2">
        <v>2</v>
      </c>
      <c r="F31" s="4"/>
      <c r="G31" s="4"/>
      <c r="H31" s="4"/>
      <c r="I31" s="2">
        <f t="shared" si="0"/>
        <v>0</v>
      </c>
    </row>
    <row r="32" spans="1:9">
      <c r="A32" s="2" t="s">
        <v>88</v>
      </c>
      <c r="B32" s="8" t="s">
        <v>76</v>
      </c>
      <c r="C32" s="8" t="s">
        <v>77</v>
      </c>
      <c r="D32" s="2" t="s">
        <v>9</v>
      </c>
      <c r="E32" s="2">
        <v>2</v>
      </c>
      <c r="F32" s="4"/>
      <c r="G32" s="4"/>
      <c r="H32" s="4"/>
      <c r="I32" s="2">
        <f t="shared" si="0"/>
        <v>0</v>
      </c>
    </row>
    <row r="33" spans="1:9">
      <c r="A33" s="2" t="s">
        <v>89</v>
      </c>
      <c r="B33" s="8" t="s">
        <v>78</v>
      </c>
      <c r="C33" s="8" t="s">
        <v>77</v>
      </c>
      <c r="D33" s="2" t="s">
        <v>9</v>
      </c>
      <c r="E33" s="2">
        <v>2</v>
      </c>
      <c r="F33" s="4"/>
      <c r="G33" s="4"/>
      <c r="H33" s="4"/>
      <c r="I33" s="2">
        <f t="shared" si="0"/>
        <v>0</v>
      </c>
    </row>
    <row r="34" spans="1:9">
      <c r="A34" s="2" t="s">
        <v>94</v>
      </c>
      <c r="B34" s="2" t="s">
        <v>90</v>
      </c>
      <c r="C34" s="2" t="s">
        <v>91</v>
      </c>
      <c r="D34" s="2" t="s">
        <v>9</v>
      </c>
      <c r="E34" s="2">
        <v>4</v>
      </c>
      <c r="F34" s="4"/>
      <c r="G34" s="4"/>
      <c r="H34" s="4"/>
      <c r="I34" s="2">
        <f t="shared" si="0"/>
        <v>0</v>
      </c>
    </row>
    <row r="35" spans="1:9" ht="30">
      <c r="A35" s="2" t="s">
        <v>95</v>
      </c>
      <c r="B35" s="2" t="s">
        <v>92</v>
      </c>
      <c r="C35" s="5" t="s">
        <v>296</v>
      </c>
      <c r="D35" s="2" t="s">
        <v>297</v>
      </c>
      <c r="E35" s="2">
        <v>5</v>
      </c>
      <c r="F35" s="4"/>
      <c r="G35" s="4"/>
      <c r="H35" s="4"/>
      <c r="I35" s="2">
        <f t="shared" si="0"/>
        <v>0</v>
      </c>
    </row>
    <row r="36" spans="1:9">
      <c r="A36" s="2" t="s">
        <v>96</v>
      </c>
      <c r="B36" s="2" t="s">
        <v>93</v>
      </c>
      <c r="C36" s="2" t="s">
        <v>345</v>
      </c>
      <c r="D36" s="2" t="s">
        <v>9</v>
      </c>
      <c r="E36" s="2">
        <v>3</v>
      </c>
      <c r="F36" s="4"/>
      <c r="G36" s="4"/>
      <c r="H36" s="4"/>
      <c r="I36" s="2">
        <f t="shared" si="0"/>
        <v>0</v>
      </c>
    </row>
    <row r="37" spans="1:9">
      <c r="A37" s="2" t="s">
        <v>99</v>
      </c>
      <c r="B37" s="2" t="s">
        <v>97</v>
      </c>
      <c r="C37" s="2" t="s">
        <v>298</v>
      </c>
      <c r="D37" s="2" t="s">
        <v>9</v>
      </c>
      <c r="E37" s="2">
        <v>3</v>
      </c>
      <c r="F37" s="4"/>
      <c r="G37" s="4"/>
      <c r="H37" s="4"/>
      <c r="I37" s="2">
        <f t="shared" si="0"/>
        <v>0</v>
      </c>
    </row>
    <row r="38" spans="1:9">
      <c r="A38" s="2" t="s">
        <v>100</v>
      </c>
      <c r="B38" s="2" t="s">
        <v>98</v>
      </c>
      <c r="C38" s="2" t="s">
        <v>346</v>
      </c>
      <c r="D38" s="2" t="s">
        <v>9</v>
      </c>
      <c r="E38" s="2">
        <v>3</v>
      </c>
      <c r="F38" s="4"/>
      <c r="G38" s="4"/>
      <c r="H38" s="4"/>
      <c r="I38" s="2">
        <f t="shared" si="0"/>
        <v>0</v>
      </c>
    </row>
    <row r="39" spans="1:9">
      <c r="A39" s="2"/>
      <c r="B39" s="23" t="s">
        <v>101</v>
      </c>
      <c r="C39" s="24"/>
      <c r="D39" s="24"/>
      <c r="E39" s="24"/>
      <c r="F39" s="24"/>
      <c r="G39" s="24"/>
      <c r="H39" s="24"/>
      <c r="I39" s="24"/>
    </row>
    <row r="40" spans="1:9">
      <c r="A40" s="2" t="s">
        <v>110</v>
      </c>
      <c r="B40" s="2" t="s">
        <v>102</v>
      </c>
      <c r="C40" s="2" t="s">
        <v>103</v>
      </c>
      <c r="D40" s="2" t="s">
        <v>9</v>
      </c>
      <c r="E40" s="2">
        <v>10</v>
      </c>
      <c r="F40" s="4"/>
      <c r="G40" s="4"/>
      <c r="H40" s="4"/>
      <c r="I40" s="2">
        <f t="shared" si="0"/>
        <v>0</v>
      </c>
    </row>
    <row r="41" spans="1:9">
      <c r="A41" s="2" t="s">
        <v>111</v>
      </c>
      <c r="B41" s="2" t="s">
        <v>104</v>
      </c>
      <c r="C41" s="2" t="s">
        <v>105</v>
      </c>
      <c r="D41" s="2" t="s">
        <v>9</v>
      </c>
      <c r="E41" s="2">
        <v>10</v>
      </c>
      <c r="F41" s="4"/>
      <c r="G41" s="4"/>
      <c r="H41" s="4"/>
      <c r="I41" s="2">
        <f t="shared" si="0"/>
        <v>0</v>
      </c>
    </row>
    <row r="42" spans="1:9">
      <c r="A42" s="2" t="s">
        <v>112</v>
      </c>
      <c r="B42" s="2" t="s">
        <v>30</v>
      </c>
      <c r="C42" s="2" t="s">
        <v>106</v>
      </c>
      <c r="D42" s="2" t="s">
        <v>9</v>
      </c>
      <c r="E42" s="2">
        <v>5</v>
      </c>
      <c r="F42" s="4"/>
      <c r="G42" s="4"/>
      <c r="H42" s="4"/>
      <c r="I42" s="2">
        <f t="shared" si="0"/>
        <v>0</v>
      </c>
    </row>
    <row r="43" spans="1:9">
      <c r="A43" s="2" t="s">
        <v>113</v>
      </c>
      <c r="B43" s="2" t="s">
        <v>30</v>
      </c>
      <c r="C43" s="2" t="s">
        <v>107</v>
      </c>
      <c r="D43" s="2" t="s">
        <v>9</v>
      </c>
      <c r="E43" s="2">
        <v>5</v>
      </c>
      <c r="F43" s="4"/>
      <c r="G43" s="4"/>
      <c r="H43" s="4"/>
      <c r="I43" s="2">
        <f t="shared" si="0"/>
        <v>0</v>
      </c>
    </row>
    <row r="44" spans="1:9">
      <c r="A44" s="2" t="s">
        <v>114</v>
      </c>
      <c r="B44" s="2" t="s">
        <v>108</v>
      </c>
      <c r="C44" s="2" t="s">
        <v>109</v>
      </c>
      <c r="D44" s="2" t="s">
        <v>9</v>
      </c>
      <c r="E44" s="2">
        <v>5</v>
      </c>
      <c r="F44" s="4"/>
      <c r="G44" s="4"/>
      <c r="H44" s="4"/>
      <c r="I44" s="2">
        <f t="shared" si="0"/>
        <v>0</v>
      </c>
    </row>
    <row r="45" spans="1:9">
      <c r="A45" s="2" t="s">
        <v>115</v>
      </c>
      <c r="B45" s="2" t="s">
        <v>33</v>
      </c>
      <c r="C45" s="2" t="s">
        <v>34</v>
      </c>
      <c r="D45" s="2" t="s">
        <v>9</v>
      </c>
      <c r="E45" s="2">
        <v>10</v>
      </c>
      <c r="F45" s="4"/>
      <c r="G45" s="4"/>
      <c r="H45" s="4"/>
      <c r="I45" s="2">
        <f t="shared" si="0"/>
        <v>0</v>
      </c>
    </row>
    <row r="46" spans="1:9">
      <c r="A46" s="2" t="s">
        <v>116</v>
      </c>
      <c r="B46" s="2" t="s">
        <v>35</v>
      </c>
      <c r="C46" s="2" t="s">
        <v>36</v>
      </c>
      <c r="D46" s="2" t="s">
        <v>9</v>
      </c>
      <c r="E46" s="2">
        <v>10</v>
      </c>
      <c r="F46" s="4"/>
      <c r="G46" s="4"/>
      <c r="H46" s="4"/>
      <c r="I46" s="2">
        <f t="shared" si="0"/>
        <v>0</v>
      </c>
    </row>
    <row r="47" spans="1:9">
      <c r="A47" s="2" t="s">
        <v>117</v>
      </c>
      <c r="B47" s="8" t="s">
        <v>37</v>
      </c>
      <c r="C47" s="8" t="s">
        <v>38</v>
      </c>
      <c r="D47" s="2" t="s">
        <v>55</v>
      </c>
      <c r="E47" s="2">
        <v>5</v>
      </c>
      <c r="F47" s="4"/>
      <c r="G47" s="4"/>
      <c r="H47" s="4"/>
      <c r="I47" s="2">
        <f t="shared" si="0"/>
        <v>0</v>
      </c>
    </row>
    <row r="48" spans="1:9">
      <c r="A48" s="2" t="s">
        <v>118</v>
      </c>
      <c r="B48" s="2" t="s">
        <v>39</v>
      </c>
      <c r="C48" s="2" t="s">
        <v>40</v>
      </c>
      <c r="D48" s="2" t="s">
        <v>55</v>
      </c>
      <c r="E48" s="2">
        <v>4</v>
      </c>
      <c r="F48" s="4"/>
      <c r="G48" s="4"/>
      <c r="H48" s="4"/>
      <c r="I48" s="2">
        <f t="shared" si="0"/>
        <v>0</v>
      </c>
    </row>
    <row r="49" spans="1:9" ht="30">
      <c r="A49" s="2" t="s">
        <v>122</v>
      </c>
      <c r="B49" s="7" t="s">
        <v>299</v>
      </c>
      <c r="C49" s="8" t="s">
        <v>347</v>
      </c>
      <c r="D49" s="2" t="s">
        <v>9</v>
      </c>
      <c r="E49" s="2">
        <v>5</v>
      </c>
      <c r="F49" s="4"/>
      <c r="G49" s="4"/>
      <c r="H49" s="4"/>
      <c r="I49" s="2">
        <f t="shared" si="0"/>
        <v>0</v>
      </c>
    </row>
    <row r="50" spans="1:9">
      <c r="A50" s="2" t="s">
        <v>123</v>
      </c>
      <c r="B50" s="2" t="s">
        <v>301</v>
      </c>
      <c r="C50" s="2" t="s">
        <v>300</v>
      </c>
      <c r="D50" s="2" t="s">
        <v>5</v>
      </c>
      <c r="E50" s="2">
        <v>10</v>
      </c>
      <c r="F50" s="4"/>
      <c r="G50" s="4"/>
      <c r="H50" s="4"/>
      <c r="I50" s="2">
        <f t="shared" si="0"/>
        <v>0</v>
      </c>
    </row>
    <row r="51" spans="1:9">
      <c r="A51" s="2" t="s">
        <v>124</v>
      </c>
      <c r="B51" s="2" t="s">
        <v>119</v>
      </c>
      <c r="C51" s="2" t="s">
        <v>348</v>
      </c>
      <c r="D51" s="2" t="s">
        <v>9</v>
      </c>
      <c r="E51" s="2">
        <v>4</v>
      </c>
      <c r="F51" s="4"/>
      <c r="G51" s="4"/>
      <c r="H51" s="4"/>
      <c r="I51" s="2">
        <f t="shared" si="0"/>
        <v>0</v>
      </c>
    </row>
    <row r="52" spans="1:9">
      <c r="A52" s="2" t="s">
        <v>125</v>
      </c>
      <c r="B52" s="2" t="s">
        <v>120</v>
      </c>
      <c r="C52" s="2" t="s">
        <v>349</v>
      </c>
      <c r="D52" s="2" t="s">
        <v>9</v>
      </c>
      <c r="E52" s="2">
        <v>10</v>
      </c>
      <c r="F52" s="4"/>
      <c r="G52" s="4"/>
      <c r="H52" s="4"/>
      <c r="I52" s="2">
        <f t="shared" si="0"/>
        <v>0</v>
      </c>
    </row>
    <row r="53" spans="1:9">
      <c r="A53" s="2" t="s">
        <v>126</v>
      </c>
      <c r="B53" s="2" t="s">
        <v>121</v>
      </c>
      <c r="C53" s="2" t="s">
        <v>350</v>
      </c>
      <c r="D53" s="2" t="s">
        <v>9</v>
      </c>
      <c r="E53" s="2">
        <v>10</v>
      </c>
      <c r="F53" s="4"/>
      <c r="G53" s="4"/>
      <c r="H53" s="4"/>
      <c r="I53" s="2">
        <f t="shared" si="0"/>
        <v>0</v>
      </c>
    </row>
    <row r="54" spans="1:9">
      <c r="A54" s="2" t="s">
        <v>128</v>
      </c>
      <c r="B54" s="8" t="s">
        <v>32</v>
      </c>
      <c r="C54" s="8" t="s">
        <v>127</v>
      </c>
      <c r="D54" s="2" t="s">
        <v>9</v>
      </c>
      <c r="E54" s="2">
        <v>1</v>
      </c>
      <c r="F54" s="4"/>
      <c r="G54" s="4"/>
      <c r="H54" s="4"/>
      <c r="I54" s="2">
        <f t="shared" si="0"/>
        <v>0</v>
      </c>
    </row>
    <row r="55" spans="1:9" ht="30">
      <c r="A55" s="2" t="s">
        <v>284</v>
      </c>
      <c r="B55" s="7" t="s">
        <v>31</v>
      </c>
      <c r="C55" s="7" t="s">
        <v>302</v>
      </c>
      <c r="D55" s="2" t="s">
        <v>9</v>
      </c>
      <c r="E55" s="2">
        <v>5</v>
      </c>
      <c r="F55" s="4"/>
      <c r="G55" s="4"/>
      <c r="H55" s="4"/>
      <c r="I55" s="2">
        <f t="shared" si="0"/>
        <v>0</v>
      </c>
    </row>
    <row r="56" spans="1:9">
      <c r="A56" s="2"/>
      <c r="B56" s="9" t="s">
        <v>129</v>
      </c>
      <c r="C56" s="9"/>
      <c r="D56" s="9"/>
      <c r="E56" s="9"/>
      <c r="F56" s="9"/>
      <c r="G56" s="9"/>
      <c r="H56" s="9"/>
      <c r="I56" s="9"/>
    </row>
    <row r="57" spans="1:9">
      <c r="A57" s="2" t="s">
        <v>130</v>
      </c>
      <c r="B57" s="2" t="s">
        <v>139</v>
      </c>
      <c r="C57" s="26" t="s">
        <v>367</v>
      </c>
      <c r="D57" s="2" t="s">
        <v>9</v>
      </c>
      <c r="E57" s="2">
        <v>4</v>
      </c>
      <c r="F57" s="4"/>
      <c r="G57" s="4"/>
      <c r="H57" s="4"/>
      <c r="I57" s="2">
        <f t="shared" si="0"/>
        <v>0</v>
      </c>
    </row>
    <row r="58" spans="1:9">
      <c r="A58" s="2" t="s">
        <v>131</v>
      </c>
      <c r="B58" s="2" t="s">
        <v>140</v>
      </c>
      <c r="C58" s="2" t="s">
        <v>141</v>
      </c>
      <c r="D58" s="2" t="s">
        <v>9</v>
      </c>
      <c r="E58" s="2">
        <v>3</v>
      </c>
      <c r="F58" s="4"/>
      <c r="G58" s="4"/>
      <c r="H58" s="4"/>
      <c r="I58" s="2">
        <f t="shared" si="0"/>
        <v>0</v>
      </c>
    </row>
    <row r="59" spans="1:9">
      <c r="A59" s="2" t="s">
        <v>132</v>
      </c>
      <c r="B59" s="8" t="s">
        <v>142</v>
      </c>
      <c r="C59" s="27" t="s">
        <v>368</v>
      </c>
      <c r="D59" s="2" t="s">
        <v>9</v>
      </c>
      <c r="E59" s="2">
        <v>10</v>
      </c>
      <c r="F59" s="4"/>
      <c r="G59" s="4"/>
      <c r="H59" s="4"/>
      <c r="I59" s="2">
        <f t="shared" si="0"/>
        <v>0</v>
      </c>
    </row>
    <row r="60" spans="1:9">
      <c r="A60" s="2" t="s">
        <v>133</v>
      </c>
      <c r="B60" s="2" t="s">
        <v>143</v>
      </c>
      <c r="C60" s="2" t="s">
        <v>145</v>
      </c>
      <c r="D60" s="2" t="s">
        <v>9</v>
      </c>
      <c r="E60" s="2">
        <v>3</v>
      </c>
      <c r="F60" s="4"/>
      <c r="G60" s="4"/>
      <c r="H60" s="4"/>
      <c r="I60" s="2">
        <f t="shared" si="0"/>
        <v>0</v>
      </c>
    </row>
    <row r="61" spans="1:9" ht="45">
      <c r="A61" s="2" t="s">
        <v>134</v>
      </c>
      <c r="B61" s="2" t="s">
        <v>146</v>
      </c>
      <c r="C61" s="5" t="s">
        <v>303</v>
      </c>
      <c r="D61" s="2" t="s">
        <v>9</v>
      </c>
      <c r="E61" s="2">
        <v>4</v>
      </c>
      <c r="F61" s="4"/>
      <c r="G61" s="4"/>
      <c r="H61" s="4"/>
      <c r="I61" s="2">
        <f t="shared" si="0"/>
        <v>0</v>
      </c>
    </row>
    <row r="62" spans="1:9">
      <c r="A62" s="2" t="s">
        <v>135</v>
      </c>
      <c r="B62" s="2" t="s">
        <v>147</v>
      </c>
      <c r="C62" s="2" t="s">
        <v>304</v>
      </c>
      <c r="D62" s="2" t="s">
        <v>9</v>
      </c>
      <c r="E62" s="2">
        <v>10</v>
      </c>
      <c r="F62" s="4"/>
      <c r="G62" s="4"/>
      <c r="H62" s="4"/>
      <c r="I62" s="2">
        <f t="shared" si="0"/>
        <v>0</v>
      </c>
    </row>
    <row r="63" spans="1:9">
      <c r="A63" s="2" t="s">
        <v>136</v>
      </c>
      <c r="B63" s="2" t="s">
        <v>149</v>
      </c>
      <c r="C63" s="2" t="s">
        <v>148</v>
      </c>
      <c r="D63" s="2" t="s">
        <v>9</v>
      </c>
      <c r="E63" s="2">
        <v>5</v>
      </c>
      <c r="F63" s="4"/>
      <c r="G63" s="4"/>
      <c r="H63" s="4"/>
      <c r="I63" s="2">
        <f t="shared" si="0"/>
        <v>0</v>
      </c>
    </row>
    <row r="64" spans="1:9">
      <c r="A64" s="2" t="s">
        <v>137</v>
      </c>
      <c r="B64" s="2" t="s">
        <v>150</v>
      </c>
      <c r="C64" s="2" t="s">
        <v>151</v>
      </c>
      <c r="D64" s="2" t="s">
        <v>9</v>
      </c>
      <c r="E64" s="2">
        <v>20</v>
      </c>
      <c r="F64" s="4"/>
      <c r="G64" s="4"/>
      <c r="H64" s="4"/>
      <c r="I64" s="2">
        <f t="shared" si="0"/>
        <v>0</v>
      </c>
    </row>
    <row r="65" spans="1:9">
      <c r="A65" s="2" t="s">
        <v>138</v>
      </c>
      <c r="B65" s="2" t="s">
        <v>152</v>
      </c>
      <c r="C65" s="2" t="s">
        <v>153</v>
      </c>
      <c r="D65" s="2" t="s">
        <v>9</v>
      </c>
      <c r="E65" s="2">
        <v>4</v>
      </c>
      <c r="F65" s="4"/>
      <c r="G65" s="4"/>
      <c r="H65" s="4"/>
      <c r="I65" s="2">
        <f t="shared" si="0"/>
        <v>0</v>
      </c>
    </row>
    <row r="66" spans="1:9">
      <c r="A66" s="2" t="s">
        <v>155</v>
      </c>
      <c r="B66" s="2" t="s">
        <v>154</v>
      </c>
      <c r="C66" s="2" t="s">
        <v>305</v>
      </c>
      <c r="D66" s="2" t="s">
        <v>9</v>
      </c>
      <c r="E66" s="2">
        <v>4</v>
      </c>
      <c r="F66" s="4"/>
      <c r="G66" s="4"/>
      <c r="H66" s="4"/>
      <c r="I66" s="2">
        <f t="shared" si="0"/>
        <v>0</v>
      </c>
    </row>
    <row r="67" spans="1:9">
      <c r="A67" s="2"/>
      <c r="B67" s="9" t="s">
        <v>156</v>
      </c>
      <c r="C67" s="6"/>
      <c r="D67" s="6"/>
      <c r="E67" s="6"/>
      <c r="F67" s="6"/>
      <c r="G67" s="6"/>
      <c r="H67" s="6"/>
      <c r="I67" s="6"/>
    </row>
    <row r="68" spans="1:9">
      <c r="A68" s="2" t="s">
        <v>157</v>
      </c>
      <c r="B68" s="2" t="s">
        <v>209</v>
      </c>
      <c r="C68" s="2" t="s">
        <v>210</v>
      </c>
      <c r="D68" s="2" t="s">
        <v>9</v>
      </c>
      <c r="E68" s="2">
        <v>20</v>
      </c>
      <c r="F68" s="4"/>
      <c r="G68" s="4"/>
      <c r="H68" s="4"/>
      <c r="I68" s="2">
        <f t="shared" si="0"/>
        <v>0</v>
      </c>
    </row>
    <row r="69" spans="1:9">
      <c r="A69" s="2" t="s">
        <v>158</v>
      </c>
      <c r="B69" s="8" t="s">
        <v>211</v>
      </c>
      <c r="C69" s="8" t="s">
        <v>306</v>
      </c>
      <c r="D69" s="2" t="s">
        <v>55</v>
      </c>
      <c r="E69" s="2">
        <v>10</v>
      </c>
      <c r="F69" s="4"/>
      <c r="G69" s="4"/>
      <c r="H69" s="4"/>
      <c r="I69" s="2">
        <f t="shared" si="0"/>
        <v>0</v>
      </c>
    </row>
    <row r="70" spans="1:9">
      <c r="A70" s="2" t="s">
        <v>159</v>
      </c>
      <c r="B70" s="2" t="s">
        <v>212</v>
      </c>
      <c r="C70" s="2" t="s">
        <v>220</v>
      </c>
      <c r="D70" s="2" t="s">
        <v>9</v>
      </c>
      <c r="E70" s="2">
        <v>2</v>
      </c>
      <c r="F70" s="4"/>
      <c r="G70" s="4"/>
      <c r="H70" s="4"/>
      <c r="I70" s="2">
        <f t="shared" si="0"/>
        <v>0</v>
      </c>
    </row>
    <row r="71" spans="1:9">
      <c r="A71" s="2" t="s">
        <v>160</v>
      </c>
      <c r="B71" s="2" t="s">
        <v>213</v>
      </c>
      <c r="C71" s="2" t="s">
        <v>307</v>
      </c>
      <c r="D71" s="2" t="s">
        <v>9</v>
      </c>
      <c r="E71" s="2">
        <v>10</v>
      </c>
      <c r="F71" s="4"/>
      <c r="G71" s="4"/>
      <c r="H71" s="4"/>
      <c r="I71" s="2">
        <f t="shared" si="0"/>
        <v>0</v>
      </c>
    </row>
    <row r="72" spans="1:9">
      <c r="A72" s="2" t="s">
        <v>161</v>
      </c>
      <c r="B72" s="8" t="s">
        <v>214</v>
      </c>
      <c r="C72" s="8" t="s">
        <v>308</v>
      </c>
      <c r="D72" s="2" t="s">
        <v>9</v>
      </c>
      <c r="E72" s="2">
        <v>1</v>
      </c>
      <c r="F72" s="4"/>
      <c r="G72" s="4"/>
      <c r="H72" s="4"/>
      <c r="I72" s="2">
        <f t="shared" si="0"/>
        <v>0</v>
      </c>
    </row>
    <row r="73" spans="1:9" ht="45">
      <c r="A73" s="2" t="s">
        <v>162</v>
      </c>
      <c r="B73" s="2" t="s">
        <v>215</v>
      </c>
      <c r="C73" s="5" t="s">
        <v>216</v>
      </c>
      <c r="D73" s="2" t="s">
        <v>217</v>
      </c>
      <c r="E73" s="2">
        <v>150</v>
      </c>
      <c r="F73" s="4"/>
      <c r="G73" s="4"/>
      <c r="H73" s="4"/>
      <c r="I73" s="2">
        <f t="shared" si="0"/>
        <v>0</v>
      </c>
    </row>
    <row r="74" spans="1:9" ht="45">
      <c r="A74" s="2" t="s">
        <v>163</v>
      </c>
      <c r="B74" s="2" t="s">
        <v>218</v>
      </c>
      <c r="C74" s="5" t="s">
        <v>216</v>
      </c>
      <c r="D74" s="2" t="s">
        <v>217</v>
      </c>
      <c r="E74" s="2">
        <v>150</v>
      </c>
      <c r="F74" s="4"/>
      <c r="G74" s="4"/>
      <c r="H74" s="4"/>
      <c r="I74" s="2">
        <f t="shared" si="0"/>
        <v>0</v>
      </c>
    </row>
    <row r="75" spans="1:9">
      <c r="A75" s="2" t="s">
        <v>164</v>
      </c>
      <c r="B75" s="2" t="s">
        <v>219</v>
      </c>
      <c r="C75" s="2" t="s">
        <v>309</v>
      </c>
      <c r="D75" s="2" t="s">
        <v>9</v>
      </c>
      <c r="E75" s="2">
        <v>2</v>
      </c>
      <c r="F75" s="4"/>
      <c r="G75" s="4"/>
      <c r="H75" s="4"/>
      <c r="I75" s="2">
        <f t="shared" ref="I75:I137" si="1">E75*H75</f>
        <v>0</v>
      </c>
    </row>
    <row r="76" spans="1:9">
      <c r="A76" s="2" t="s">
        <v>165</v>
      </c>
      <c r="B76" s="8" t="s">
        <v>310</v>
      </c>
      <c r="C76" s="8" t="s">
        <v>311</v>
      </c>
      <c r="D76" s="2" t="s">
        <v>9</v>
      </c>
      <c r="E76" s="2">
        <v>5</v>
      </c>
      <c r="F76" s="4"/>
      <c r="G76" s="4"/>
      <c r="H76" s="4"/>
      <c r="I76" s="2">
        <f t="shared" si="1"/>
        <v>0</v>
      </c>
    </row>
    <row r="77" spans="1:9">
      <c r="A77" s="2" t="s">
        <v>226</v>
      </c>
      <c r="B77" s="2" t="s">
        <v>221</v>
      </c>
      <c r="C77" s="2" t="s">
        <v>222</v>
      </c>
      <c r="D77" s="2" t="s">
        <v>5</v>
      </c>
      <c r="E77" s="2">
        <v>10</v>
      </c>
      <c r="F77" s="4"/>
      <c r="G77" s="4"/>
      <c r="H77" s="4"/>
      <c r="I77" s="2">
        <f t="shared" si="1"/>
        <v>0</v>
      </c>
    </row>
    <row r="78" spans="1:9">
      <c r="A78" s="2" t="s">
        <v>227</v>
      </c>
      <c r="B78" s="2" t="s">
        <v>223</v>
      </c>
      <c r="C78" s="2" t="s">
        <v>224</v>
      </c>
      <c r="D78" s="2" t="s">
        <v>9</v>
      </c>
      <c r="E78" s="2">
        <v>5</v>
      </c>
      <c r="F78" s="4"/>
      <c r="G78" s="4"/>
      <c r="H78" s="4"/>
      <c r="I78" s="2">
        <f t="shared" si="1"/>
        <v>0</v>
      </c>
    </row>
    <row r="79" spans="1:9" ht="30">
      <c r="A79" s="2" t="s">
        <v>228</v>
      </c>
      <c r="B79" s="2" t="s">
        <v>225</v>
      </c>
      <c r="C79" s="5" t="s">
        <v>312</v>
      </c>
      <c r="D79" s="2" t="s">
        <v>9</v>
      </c>
      <c r="E79" s="2">
        <v>5</v>
      </c>
      <c r="F79" s="4"/>
      <c r="G79" s="4"/>
      <c r="H79" s="4"/>
      <c r="I79" s="2">
        <f t="shared" si="1"/>
        <v>0</v>
      </c>
    </row>
    <row r="80" spans="1:9">
      <c r="A80" s="2"/>
      <c r="B80" s="11" t="s">
        <v>166</v>
      </c>
      <c r="C80" s="6"/>
      <c r="D80" s="6"/>
      <c r="E80" s="6"/>
      <c r="F80" s="6"/>
      <c r="G80" s="6"/>
      <c r="H80" s="6"/>
      <c r="I80" s="6"/>
    </row>
    <row r="81" spans="1:9">
      <c r="A81" s="2" t="s">
        <v>167</v>
      </c>
      <c r="B81" s="8" t="s">
        <v>231</v>
      </c>
      <c r="C81" s="8" t="s">
        <v>229</v>
      </c>
      <c r="D81" s="2" t="s">
        <v>9</v>
      </c>
      <c r="E81" s="2">
        <v>4</v>
      </c>
      <c r="F81" s="4"/>
      <c r="G81" s="4"/>
      <c r="H81" s="4"/>
      <c r="I81" s="2">
        <f t="shared" si="1"/>
        <v>0</v>
      </c>
    </row>
    <row r="82" spans="1:9">
      <c r="A82" s="2" t="s">
        <v>168</v>
      </c>
      <c r="B82" s="8" t="s">
        <v>230</v>
      </c>
      <c r="C82" s="8" t="s">
        <v>232</v>
      </c>
      <c r="D82" s="2" t="s">
        <v>9</v>
      </c>
      <c r="E82" s="2">
        <v>5</v>
      </c>
      <c r="F82" s="4"/>
      <c r="G82" s="4"/>
      <c r="H82" s="4"/>
      <c r="I82" s="2">
        <f t="shared" si="1"/>
        <v>0</v>
      </c>
    </row>
    <row r="83" spans="1:9">
      <c r="A83" s="2" t="s">
        <v>169</v>
      </c>
      <c r="B83" s="2" t="s">
        <v>233</v>
      </c>
      <c r="C83" s="2" t="s">
        <v>351</v>
      </c>
      <c r="D83" s="2" t="s">
        <v>9</v>
      </c>
      <c r="E83" s="2">
        <v>2</v>
      </c>
      <c r="F83" s="4"/>
      <c r="G83" s="4"/>
      <c r="H83" s="4"/>
      <c r="I83" s="2">
        <f t="shared" si="1"/>
        <v>0</v>
      </c>
    </row>
    <row r="84" spans="1:9" ht="30">
      <c r="A84" s="2" t="s">
        <v>170</v>
      </c>
      <c r="B84" s="8" t="s">
        <v>234</v>
      </c>
      <c r="C84" s="7" t="s">
        <v>235</v>
      </c>
      <c r="D84" s="8" t="s">
        <v>9</v>
      </c>
      <c r="E84" s="2">
        <v>5</v>
      </c>
      <c r="F84" s="4"/>
      <c r="G84" s="4"/>
      <c r="H84" s="4"/>
      <c r="I84" s="2">
        <f t="shared" si="1"/>
        <v>0</v>
      </c>
    </row>
    <row r="85" spans="1:9" ht="30">
      <c r="A85" s="2" t="s">
        <v>171</v>
      </c>
      <c r="B85" s="2" t="s">
        <v>236</v>
      </c>
      <c r="C85" s="28" t="s">
        <v>369</v>
      </c>
      <c r="D85" s="2" t="s">
        <v>9</v>
      </c>
      <c r="E85" s="2">
        <v>6</v>
      </c>
      <c r="F85" s="4"/>
      <c r="G85" s="4"/>
      <c r="H85" s="4"/>
      <c r="I85" s="2">
        <f t="shared" si="1"/>
        <v>0</v>
      </c>
    </row>
    <row r="86" spans="1:9">
      <c r="A86" s="2" t="s">
        <v>172</v>
      </c>
      <c r="B86" s="8" t="s">
        <v>237</v>
      </c>
      <c r="C86" s="8" t="s">
        <v>313</v>
      </c>
      <c r="D86" s="2" t="s">
        <v>9</v>
      </c>
      <c r="E86" s="2">
        <v>8</v>
      </c>
      <c r="F86" s="4"/>
      <c r="G86" s="4"/>
      <c r="H86" s="4"/>
      <c r="I86" s="2">
        <f t="shared" si="1"/>
        <v>0</v>
      </c>
    </row>
    <row r="87" spans="1:9">
      <c r="A87" s="2" t="s">
        <v>173</v>
      </c>
      <c r="B87" s="2" t="s">
        <v>238</v>
      </c>
      <c r="C87" s="2" t="s">
        <v>314</v>
      </c>
      <c r="D87" s="2" t="s">
        <v>9</v>
      </c>
      <c r="E87" s="2">
        <v>10</v>
      </c>
      <c r="F87" s="4"/>
      <c r="G87" s="4"/>
      <c r="H87" s="4"/>
      <c r="I87" s="2">
        <f t="shared" si="1"/>
        <v>0</v>
      </c>
    </row>
    <row r="88" spans="1:9">
      <c r="A88" s="2"/>
      <c r="B88" s="11" t="s">
        <v>174</v>
      </c>
      <c r="C88" s="6"/>
      <c r="D88" s="6"/>
      <c r="E88" s="6"/>
      <c r="F88" s="6"/>
      <c r="G88" s="6"/>
      <c r="H88" s="6"/>
      <c r="I88" s="6"/>
    </row>
    <row r="89" spans="1:9">
      <c r="A89" s="2" t="s">
        <v>175</v>
      </c>
      <c r="B89" s="8" t="s">
        <v>239</v>
      </c>
      <c r="C89" s="8" t="s">
        <v>240</v>
      </c>
      <c r="D89" s="8" t="s">
        <v>5</v>
      </c>
      <c r="E89" s="8">
        <v>10</v>
      </c>
      <c r="F89" s="4"/>
      <c r="G89" s="4"/>
      <c r="H89" s="4"/>
      <c r="I89" s="2">
        <f t="shared" si="1"/>
        <v>0</v>
      </c>
    </row>
    <row r="90" spans="1:9">
      <c r="A90" s="2" t="s">
        <v>176</v>
      </c>
      <c r="B90" s="8" t="s">
        <v>241</v>
      </c>
      <c r="C90" s="8" t="s">
        <v>242</v>
      </c>
      <c r="D90" s="2" t="s">
        <v>5</v>
      </c>
      <c r="E90" s="2">
        <v>10</v>
      </c>
      <c r="F90" s="4"/>
      <c r="G90" s="4"/>
      <c r="H90" s="4"/>
      <c r="I90" s="2">
        <f t="shared" si="1"/>
        <v>0</v>
      </c>
    </row>
    <row r="91" spans="1:9">
      <c r="A91" s="2" t="s">
        <v>177</v>
      </c>
      <c r="B91" s="8" t="s">
        <v>241</v>
      </c>
      <c r="C91" s="8" t="s">
        <v>243</v>
      </c>
      <c r="D91" s="2" t="s">
        <v>5</v>
      </c>
      <c r="E91" s="2">
        <v>10</v>
      </c>
      <c r="F91" s="4"/>
      <c r="G91" s="4"/>
      <c r="H91" s="4"/>
      <c r="I91" s="2">
        <f t="shared" si="1"/>
        <v>0</v>
      </c>
    </row>
    <row r="92" spans="1:9" ht="30">
      <c r="A92" s="2" t="s">
        <v>178</v>
      </c>
      <c r="B92" s="8" t="s">
        <v>244</v>
      </c>
      <c r="C92" s="7" t="s">
        <v>315</v>
      </c>
      <c r="D92" s="2" t="s">
        <v>245</v>
      </c>
      <c r="E92" s="2">
        <v>1</v>
      </c>
      <c r="F92" s="4"/>
      <c r="G92" s="4"/>
      <c r="H92" s="4"/>
      <c r="I92" s="2">
        <f t="shared" si="1"/>
        <v>0</v>
      </c>
    </row>
    <row r="93" spans="1:9" ht="30">
      <c r="A93" s="2" t="s">
        <v>179</v>
      </c>
      <c r="B93" s="2" t="s">
        <v>246</v>
      </c>
      <c r="C93" s="28" t="s">
        <v>370</v>
      </c>
      <c r="D93" s="2" t="s">
        <v>245</v>
      </c>
      <c r="E93" s="2">
        <v>1</v>
      </c>
      <c r="F93" s="4"/>
      <c r="G93" s="4"/>
      <c r="H93" s="4"/>
      <c r="I93" s="2">
        <f t="shared" si="1"/>
        <v>0</v>
      </c>
    </row>
    <row r="94" spans="1:9" ht="30">
      <c r="A94" s="2" t="s">
        <v>180</v>
      </c>
      <c r="B94" s="2" t="s">
        <v>247</v>
      </c>
      <c r="C94" s="5" t="s">
        <v>316</v>
      </c>
      <c r="D94" s="2" t="s">
        <v>245</v>
      </c>
      <c r="E94" s="2">
        <v>1</v>
      </c>
      <c r="F94" s="4"/>
      <c r="G94" s="4"/>
      <c r="H94" s="4"/>
      <c r="I94" s="2">
        <f t="shared" si="1"/>
        <v>0</v>
      </c>
    </row>
    <row r="95" spans="1:9" ht="30">
      <c r="A95" s="2" t="s">
        <v>181</v>
      </c>
      <c r="B95" s="2" t="s">
        <v>248</v>
      </c>
      <c r="C95" s="5" t="s">
        <v>317</v>
      </c>
      <c r="D95" s="2" t="s">
        <v>245</v>
      </c>
      <c r="E95" s="2">
        <v>2</v>
      </c>
      <c r="F95" s="4"/>
      <c r="G95" s="4"/>
      <c r="H95" s="4"/>
      <c r="I95" s="2">
        <f t="shared" si="1"/>
        <v>0</v>
      </c>
    </row>
    <row r="96" spans="1:9" ht="30">
      <c r="A96" s="2" t="s">
        <v>182</v>
      </c>
      <c r="B96" s="8" t="s">
        <v>249</v>
      </c>
      <c r="C96" s="7" t="s">
        <v>318</v>
      </c>
      <c r="D96" s="2" t="s">
        <v>217</v>
      </c>
      <c r="E96" s="2">
        <v>12</v>
      </c>
      <c r="F96" s="4"/>
      <c r="G96" s="4"/>
      <c r="H96" s="4"/>
      <c r="I96" s="2">
        <f t="shared" si="1"/>
        <v>0</v>
      </c>
    </row>
    <row r="97" spans="1:9">
      <c r="A97" s="2" t="s">
        <v>252</v>
      </c>
      <c r="B97" s="2" t="s">
        <v>250</v>
      </c>
      <c r="C97" s="2" t="s">
        <v>251</v>
      </c>
      <c r="D97" s="2" t="s">
        <v>9</v>
      </c>
      <c r="E97" s="2">
        <v>5</v>
      </c>
      <c r="F97" s="4"/>
      <c r="G97" s="4"/>
      <c r="H97" s="4"/>
      <c r="I97" s="2">
        <f t="shared" si="1"/>
        <v>0</v>
      </c>
    </row>
    <row r="98" spans="1:9">
      <c r="A98" s="2"/>
      <c r="B98" s="11" t="s">
        <v>42</v>
      </c>
      <c r="C98" s="6"/>
      <c r="D98" s="6"/>
      <c r="E98" s="6"/>
      <c r="F98" s="6"/>
      <c r="G98" s="6"/>
      <c r="H98" s="6"/>
      <c r="I98" s="6"/>
    </row>
    <row r="99" spans="1:9">
      <c r="A99" s="2" t="s">
        <v>183</v>
      </c>
      <c r="B99" s="7" t="s">
        <v>6</v>
      </c>
      <c r="C99" s="8" t="s">
        <v>352</v>
      </c>
      <c r="D99" s="2" t="s">
        <v>353</v>
      </c>
      <c r="E99" s="2">
        <v>12</v>
      </c>
      <c r="F99" s="4"/>
      <c r="G99" s="4"/>
      <c r="H99" s="4"/>
      <c r="I99" s="2">
        <f t="shared" si="1"/>
        <v>0</v>
      </c>
    </row>
    <row r="100" spans="1:9">
      <c r="A100" s="2" t="s">
        <v>184</v>
      </c>
      <c r="B100" s="7" t="s">
        <v>7</v>
      </c>
      <c r="C100" s="8" t="s">
        <v>8</v>
      </c>
      <c r="D100" s="2" t="s">
        <v>9</v>
      </c>
      <c r="E100" s="2">
        <v>2</v>
      </c>
      <c r="F100" s="4"/>
      <c r="G100" s="4"/>
      <c r="H100" s="4"/>
      <c r="I100" s="2">
        <f t="shared" si="1"/>
        <v>0</v>
      </c>
    </row>
    <row r="101" spans="1:9">
      <c r="A101" s="2" t="s">
        <v>185</v>
      </c>
      <c r="B101" s="7" t="s">
        <v>10</v>
      </c>
      <c r="C101" s="27" t="s">
        <v>371</v>
      </c>
      <c r="D101" s="2" t="s">
        <v>9</v>
      </c>
      <c r="E101" s="2">
        <v>2</v>
      </c>
      <c r="F101" s="4"/>
      <c r="G101" s="4"/>
      <c r="H101" s="4"/>
      <c r="I101" s="2">
        <f t="shared" si="1"/>
        <v>0</v>
      </c>
    </row>
    <row r="102" spans="1:9">
      <c r="A102" s="2" t="s">
        <v>186</v>
      </c>
      <c r="B102" s="7" t="s">
        <v>319</v>
      </c>
      <c r="C102" s="8" t="s">
        <v>354</v>
      </c>
      <c r="D102" s="2" t="s">
        <v>9</v>
      </c>
      <c r="E102" s="2">
        <v>5</v>
      </c>
      <c r="F102" s="4"/>
      <c r="G102" s="4"/>
      <c r="H102" s="4"/>
      <c r="I102" s="2">
        <f t="shared" si="1"/>
        <v>0</v>
      </c>
    </row>
    <row r="103" spans="1:9" ht="30">
      <c r="A103" s="2" t="s">
        <v>187</v>
      </c>
      <c r="B103" s="5" t="s">
        <v>11</v>
      </c>
      <c r="C103" s="2" t="s">
        <v>355</v>
      </c>
      <c r="D103" s="2" t="s">
        <v>9</v>
      </c>
      <c r="E103" s="2">
        <v>2</v>
      </c>
      <c r="F103" s="4"/>
      <c r="G103" s="4"/>
      <c r="H103" s="4"/>
      <c r="I103" s="2">
        <f t="shared" si="1"/>
        <v>0</v>
      </c>
    </row>
    <row r="104" spans="1:9">
      <c r="A104" s="2" t="s">
        <v>188</v>
      </c>
      <c r="B104" s="5" t="s">
        <v>321</v>
      </c>
      <c r="C104" s="2" t="s">
        <v>320</v>
      </c>
      <c r="D104" s="2" t="s">
        <v>9</v>
      </c>
      <c r="E104" s="2">
        <v>4</v>
      </c>
      <c r="F104" s="4"/>
      <c r="G104" s="4"/>
      <c r="H104" s="4"/>
      <c r="I104" s="2">
        <f t="shared" si="1"/>
        <v>0</v>
      </c>
    </row>
    <row r="105" spans="1:9" ht="30">
      <c r="A105" s="2" t="s">
        <v>189</v>
      </c>
      <c r="B105" s="7" t="s">
        <v>12</v>
      </c>
      <c r="C105" s="8" t="s">
        <v>356</v>
      </c>
      <c r="D105" s="2" t="s">
        <v>9</v>
      </c>
      <c r="E105" s="2">
        <v>3</v>
      </c>
      <c r="F105" s="4"/>
      <c r="G105" s="4"/>
      <c r="H105" s="4"/>
      <c r="I105" s="2">
        <f t="shared" si="1"/>
        <v>0</v>
      </c>
    </row>
    <row r="106" spans="1:9">
      <c r="A106" s="2" t="s">
        <v>190</v>
      </c>
      <c r="B106" s="7" t="s">
        <v>13</v>
      </c>
      <c r="C106" s="8" t="s">
        <v>357</v>
      </c>
      <c r="D106" s="2" t="s">
        <v>9</v>
      </c>
      <c r="E106" s="2">
        <v>2</v>
      </c>
      <c r="F106" s="4"/>
      <c r="G106" s="4"/>
      <c r="H106" s="4"/>
      <c r="I106" s="2">
        <f t="shared" si="1"/>
        <v>0</v>
      </c>
    </row>
    <row r="107" spans="1:9">
      <c r="A107" s="2" t="s">
        <v>191</v>
      </c>
      <c r="B107" s="7" t="s">
        <v>14</v>
      </c>
      <c r="C107" s="8" t="s">
        <v>358</v>
      </c>
      <c r="D107" s="2" t="s">
        <v>9</v>
      </c>
      <c r="E107" s="2">
        <v>2</v>
      </c>
      <c r="F107" s="4"/>
      <c r="G107" s="4"/>
      <c r="H107" s="4"/>
      <c r="I107" s="2">
        <f t="shared" si="1"/>
        <v>0</v>
      </c>
    </row>
    <row r="108" spans="1:9">
      <c r="A108" s="2" t="s">
        <v>253</v>
      </c>
      <c r="B108" s="7" t="s">
        <v>15</v>
      </c>
      <c r="C108" s="8" t="s">
        <v>322</v>
      </c>
      <c r="D108" s="2" t="s">
        <v>9</v>
      </c>
      <c r="E108" s="2">
        <v>2</v>
      </c>
      <c r="F108" s="4"/>
      <c r="G108" s="4"/>
      <c r="H108" s="4"/>
      <c r="I108" s="2">
        <f t="shared" si="1"/>
        <v>0</v>
      </c>
    </row>
    <row r="109" spans="1:9">
      <c r="A109" s="2" t="s">
        <v>254</v>
      </c>
      <c r="B109" s="7" t="s">
        <v>16</v>
      </c>
      <c r="C109" s="8" t="s">
        <v>322</v>
      </c>
      <c r="D109" s="2" t="s">
        <v>9</v>
      </c>
      <c r="E109" s="2">
        <v>2</v>
      </c>
      <c r="F109" s="4"/>
      <c r="G109" s="4"/>
      <c r="H109" s="4"/>
      <c r="I109" s="2">
        <f t="shared" si="1"/>
        <v>0</v>
      </c>
    </row>
    <row r="110" spans="1:9">
      <c r="A110" s="2" t="s">
        <v>255</v>
      </c>
      <c r="B110" s="7" t="s">
        <v>17</v>
      </c>
      <c r="C110" s="27" t="s">
        <v>372</v>
      </c>
      <c r="D110" s="2" t="s">
        <v>9</v>
      </c>
      <c r="E110" s="2">
        <v>4</v>
      </c>
      <c r="F110" s="4"/>
      <c r="G110" s="4"/>
      <c r="H110" s="4"/>
      <c r="I110" s="2">
        <f t="shared" si="1"/>
        <v>0</v>
      </c>
    </row>
    <row r="111" spans="1:9">
      <c r="A111" s="2" t="s">
        <v>256</v>
      </c>
      <c r="B111" s="7" t="s">
        <v>18</v>
      </c>
      <c r="C111" s="8" t="s">
        <v>323</v>
      </c>
      <c r="D111" s="2" t="s">
        <v>9</v>
      </c>
      <c r="E111" s="2">
        <v>1</v>
      </c>
      <c r="F111" s="4"/>
      <c r="G111" s="4"/>
      <c r="H111" s="4"/>
      <c r="I111" s="2">
        <f t="shared" si="1"/>
        <v>0</v>
      </c>
    </row>
    <row r="112" spans="1:9" ht="45">
      <c r="A112" s="2" t="s">
        <v>257</v>
      </c>
      <c r="B112" s="7" t="s">
        <v>324</v>
      </c>
      <c r="C112" s="8" t="s">
        <v>325</v>
      </c>
      <c r="D112" s="2" t="s">
        <v>9</v>
      </c>
      <c r="E112" s="2">
        <v>4</v>
      </c>
      <c r="F112" s="4"/>
      <c r="G112" s="4"/>
      <c r="H112" s="4"/>
      <c r="I112" s="2">
        <f t="shared" si="1"/>
        <v>0</v>
      </c>
    </row>
    <row r="113" spans="1:9">
      <c r="A113" s="2" t="s">
        <v>258</v>
      </c>
      <c r="B113" s="5" t="s">
        <v>19</v>
      </c>
      <c r="C113" s="2" t="s">
        <v>20</v>
      </c>
      <c r="D113" s="2" t="s">
        <v>9</v>
      </c>
      <c r="E113" s="2">
        <v>5</v>
      </c>
      <c r="F113" s="4"/>
      <c r="G113" s="4"/>
      <c r="H113" s="4"/>
      <c r="I113" s="2">
        <f t="shared" si="1"/>
        <v>0</v>
      </c>
    </row>
    <row r="114" spans="1:9">
      <c r="A114" s="2" t="s">
        <v>259</v>
      </c>
      <c r="B114" s="5" t="s">
        <v>19</v>
      </c>
      <c r="C114" s="2" t="s">
        <v>21</v>
      </c>
      <c r="D114" s="2" t="s">
        <v>9</v>
      </c>
      <c r="E114" s="2">
        <v>5</v>
      </c>
      <c r="F114" s="4"/>
      <c r="G114" s="4"/>
      <c r="H114" s="4"/>
      <c r="I114" s="2">
        <f t="shared" si="1"/>
        <v>0</v>
      </c>
    </row>
    <row r="115" spans="1:9">
      <c r="A115" s="2" t="s">
        <v>260</v>
      </c>
      <c r="B115" s="7" t="s">
        <v>22</v>
      </c>
      <c r="C115" s="8" t="s">
        <v>24</v>
      </c>
      <c r="D115" s="2" t="s">
        <v>9</v>
      </c>
      <c r="E115" s="2">
        <v>3</v>
      </c>
      <c r="F115" s="4"/>
      <c r="G115" s="4"/>
      <c r="H115" s="4"/>
      <c r="I115" s="2">
        <f t="shared" si="1"/>
        <v>0</v>
      </c>
    </row>
    <row r="116" spans="1:9">
      <c r="A116" s="2" t="s">
        <v>261</v>
      </c>
      <c r="B116" s="7" t="s">
        <v>23</v>
      </c>
      <c r="C116" s="8" t="s">
        <v>25</v>
      </c>
      <c r="D116" s="2" t="s">
        <v>9</v>
      </c>
      <c r="E116" s="2">
        <v>4</v>
      </c>
      <c r="F116" s="4"/>
      <c r="G116" s="4"/>
      <c r="H116" s="4"/>
      <c r="I116" s="2">
        <f t="shared" si="1"/>
        <v>0</v>
      </c>
    </row>
    <row r="117" spans="1:9">
      <c r="A117" s="2" t="s">
        <v>262</v>
      </c>
      <c r="B117" s="7" t="s">
        <v>26</v>
      </c>
      <c r="C117" s="8" t="s">
        <v>25</v>
      </c>
      <c r="D117" s="2" t="s">
        <v>9</v>
      </c>
      <c r="E117" s="2">
        <v>4</v>
      </c>
      <c r="F117" s="4"/>
      <c r="G117" s="4"/>
      <c r="H117" s="4"/>
      <c r="I117" s="2">
        <f t="shared" si="1"/>
        <v>0</v>
      </c>
    </row>
    <row r="118" spans="1:9">
      <c r="A118" s="2" t="s">
        <v>263</v>
      </c>
      <c r="B118" s="7" t="s">
        <v>27</v>
      </c>
      <c r="C118" s="8" t="s">
        <v>28</v>
      </c>
      <c r="D118" s="2" t="s">
        <v>9</v>
      </c>
      <c r="E118" s="2">
        <v>2</v>
      </c>
      <c r="F118" s="4"/>
      <c r="G118" s="4"/>
      <c r="H118" s="4"/>
      <c r="I118" s="2">
        <f t="shared" si="1"/>
        <v>0</v>
      </c>
    </row>
    <row r="119" spans="1:9">
      <c r="A119" s="2" t="s">
        <v>264</v>
      </c>
      <c r="B119" s="7" t="s">
        <v>326</v>
      </c>
      <c r="C119" s="8" t="s">
        <v>327</v>
      </c>
      <c r="D119" s="2" t="s">
        <v>9</v>
      </c>
      <c r="E119" s="2">
        <v>2</v>
      </c>
      <c r="F119" s="4"/>
      <c r="G119" s="4"/>
      <c r="H119" s="4"/>
      <c r="I119" s="2">
        <f t="shared" si="1"/>
        <v>0</v>
      </c>
    </row>
    <row r="120" spans="1:9">
      <c r="A120" s="2" t="s">
        <v>265</v>
      </c>
      <c r="B120" s="5" t="s">
        <v>29</v>
      </c>
      <c r="C120" s="2" t="s">
        <v>328</v>
      </c>
      <c r="D120" s="2" t="s">
        <v>9</v>
      </c>
      <c r="E120" s="2">
        <v>50</v>
      </c>
      <c r="F120" s="4"/>
      <c r="G120" s="4"/>
      <c r="H120" s="4"/>
      <c r="I120" s="2">
        <f t="shared" si="1"/>
        <v>0</v>
      </c>
    </row>
    <row r="121" spans="1:9">
      <c r="A121" s="2"/>
      <c r="B121" s="11" t="s">
        <v>192</v>
      </c>
      <c r="C121" s="6"/>
      <c r="D121" s="6"/>
      <c r="E121" s="6"/>
      <c r="F121" s="6"/>
      <c r="G121" s="6"/>
      <c r="H121" s="6"/>
      <c r="I121" s="6"/>
    </row>
    <row r="122" spans="1:9">
      <c r="A122" s="2" t="s">
        <v>193</v>
      </c>
      <c r="B122" s="2" t="s">
        <v>266</v>
      </c>
      <c r="C122" s="2" t="s">
        <v>329</v>
      </c>
      <c r="D122" s="2" t="s">
        <v>9</v>
      </c>
      <c r="E122" s="2">
        <v>5</v>
      </c>
      <c r="F122" s="4"/>
      <c r="G122" s="4"/>
      <c r="H122" s="4"/>
      <c r="I122" s="2">
        <f t="shared" si="1"/>
        <v>0</v>
      </c>
    </row>
    <row r="123" spans="1:9">
      <c r="A123" s="2" t="s">
        <v>194</v>
      </c>
      <c r="B123" s="2" t="s">
        <v>267</v>
      </c>
      <c r="C123" s="2" t="s">
        <v>330</v>
      </c>
      <c r="D123" s="2" t="s">
        <v>9</v>
      </c>
      <c r="E123" s="2">
        <v>5</v>
      </c>
      <c r="F123" s="4"/>
      <c r="G123" s="4"/>
      <c r="H123" s="4"/>
      <c r="I123" s="2">
        <f t="shared" si="1"/>
        <v>0</v>
      </c>
    </row>
    <row r="124" spans="1:9">
      <c r="A124" s="2" t="s">
        <v>195</v>
      </c>
      <c r="B124" s="8" t="s">
        <v>268</v>
      </c>
      <c r="C124" s="8" t="s">
        <v>331</v>
      </c>
      <c r="D124" s="2" t="s">
        <v>9</v>
      </c>
      <c r="E124" s="2">
        <v>3</v>
      </c>
      <c r="F124" s="4"/>
      <c r="G124" s="4"/>
      <c r="H124" s="4"/>
      <c r="I124" s="2">
        <f t="shared" si="1"/>
        <v>0</v>
      </c>
    </row>
    <row r="125" spans="1:9">
      <c r="A125" s="2" t="s">
        <v>196</v>
      </c>
      <c r="B125" s="2" t="s">
        <v>269</v>
      </c>
      <c r="C125" s="2" t="s">
        <v>332</v>
      </c>
      <c r="D125" s="2" t="s">
        <v>9</v>
      </c>
      <c r="E125" s="2">
        <v>5</v>
      </c>
      <c r="F125" s="4"/>
      <c r="G125" s="4"/>
      <c r="H125" s="4"/>
      <c r="I125" s="2">
        <f t="shared" si="1"/>
        <v>0</v>
      </c>
    </row>
    <row r="126" spans="1:9">
      <c r="A126" s="2" t="s">
        <v>197</v>
      </c>
      <c r="B126" s="2" t="s">
        <v>270</v>
      </c>
      <c r="C126" s="2" t="s">
        <v>339</v>
      </c>
      <c r="D126" s="2" t="s">
        <v>9</v>
      </c>
      <c r="E126" s="2">
        <v>2</v>
      </c>
      <c r="F126" s="4"/>
      <c r="G126" s="4"/>
      <c r="H126" s="4"/>
      <c r="I126" s="2">
        <f t="shared" si="1"/>
        <v>0</v>
      </c>
    </row>
    <row r="127" spans="1:9">
      <c r="A127" s="2" t="s">
        <v>198</v>
      </c>
      <c r="B127" s="2" t="s">
        <v>271</v>
      </c>
      <c r="C127" s="26" t="s">
        <v>374</v>
      </c>
      <c r="D127" s="2" t="s">
        <v>9</v>
      </c>
      <c r="E127" s="2">
        <v>4</v>
      </c>
      <c r="F127" s="4"/>
      <c r="G127" s="4"/>
      <c r="H127" s="4"/>
      <c r="I127" s="2">
        <f t="shared" si="1"/>
        <v>0</v>
      </c>
    </row>
    <row r="128" spans="1:9">
      <c r="A128" s="2" t="s">
        <v>199</v>
      </c>
      <c r="B128" s="8" t="s">
        <v>272</v>
      </c>
      <c r="C128" s="27" t="s">
        <v>373</v>
      </c>
      <c r="D128" s="2" t="s">
        <v>9</v>
      </c>
      <c r="E128" s="2">
        <v>5</v>
      </c>
      <c r="F128" s="4"/>
      <c r="G128" s="4"/>
      <c r="H128" s="4"/>
      <c r="I128" s="2">
        <f t="shared" si="1"/>
        <v>0</v>
      </c>
    </row>
    <row r="129" spans="1:9">
      <c r="A129" s="2"/>
      <c r="B129" s="11" t="s">
        <v>200</v>
      </c>
      <c r="C129" s="6"/>
      <c r="D129" s="6"/>
      <c r="E129" s="6"/>
      <c r="F129" s="6"/>
      <c r="G129" s="6"/>
      <c r="H129" s="6"/>
      <c r="I129" s="6"/>
    </row>
    <row r="130" spans="1:9">
      <c r="A130" s="2" t="s">
        <v>201</v>
      </c>
      <c r="B130" s="2" t="s">
        <v>273</v>
      </c>
      <c r="C130" s="2" t="s">
        <v>144</v>
      </c>
      <c r="D130" s="2" t="s">
        <v>9</v>
      </c>
      <c r="E130" s="2">
        <v>10</v>
      </c>
      <c r="F130" s="4"/>
      <c r="G130" s="4"/>
      <c r="H130" s="4"/>
      <c r="I130" s="2">
        <f t="shared" si="1"/>
        <v>0</v>
      </c>
    </row>
    <row r="131" spans="1:9">
      <c r="A131" s="2" t="s">
        <v>202</v>
      </c>
      <c r="B131" s="8" t="s">
        <v>334</v>
      </c>
      <c r="C131" s="8" t="s">
        <v>333</v>
      </c>
      <c r="D131" s="2" t="s">
        <v>9</v>
      </c>
      <c r="E131" s="2">
        <v>5</v>
      </c>
      <c r="F131" s="4"/>
      <c r="G131" s="4"/>
      <c r="H131" s="4"/>
      <c r="I131" s="2">
        <f t="shared" si="1"/>
        <v>0</v>
      </c>
    </row>
    <row r="132" spans="1:9">
      <c r="A132" s="2" t="s">
        <v>203</v>
      </c>
      <c r="B132" s="8" t="s">
        <v>274</v>
      </c>
      <c r="C132" s="8" t="s">
        <v>275</v>
      </c>
      <c r="D132" s="2" t="s">
        <v>9</v>
      </c>
      <c r="E132" s="2">
        <v>2</v>
      </c>
      <c r="F132" s="4"/>
      <c r="G132" s="4"/>
      <c r="H132" s="4"/>
      <c r="I132" s="2">
        <f t="shared" si="1"/>
        <v>0</v>
      </c>
    </row>
    <row r="133" spans="1:9">
      <c r="A133" s="2" t="s">
        <v>204</v>
      </c>
      <c r="B133" s="8" t="s">
        <v>276</v>
      </c>
      <c r="C133" s="8" t="s">
        <v>277</v>
      </c>
      <c r="D133" s="2" t="s">
        <v>9</v>
      </c>
      <c r="E133" s="2">
        <v>5</v>
      </c>
      <c r="F133" s="4"/>
      <c r="G133" s="4"/>
      <c r="H133" s="4"/>
      <c r="I133" s="2">
        <f t="shared" si="1"/>
        <v>0</v>
      </c>
    </row>
    <row r="134" spans="1:9">
      <c r="A134" s="2" t="s">
        <v>205</v>
      </c>
      <c r="B134" s="2" t="s">
        <v>278</v>
      </c>
      <c r="C134" s="2" t="s">
        <v>279</v>
      </c>
      <c r="D134" s="2" t="s">
        <v>9</v>
      </c>
      <c r="E134" s="2">
        <v>10</v>
      </c>
      <c r="F134" s="4"/>
      <c r="G134" s="4"/>
      <c r="H134" s="4"/>
      <c r="I134" s="2">
        <f t="shared" si="1"/>
        <v>0</v>
      </c>
    </row>
    <row r="135" spans="1:9">
      <c r="A135" s="2" t="s">
        <v>206</v>
      </c>
      <c r="B135" s="2" t="s">
        <v>280</v>
      </c>
      <c r="C135" s="2" t="s">
        <v>281</v>
      </c>
      <c r="D135" s="2" t="s">
        <v>9</v>
      </c>
      <c r="E135" s="2">
        <v>20</v>
      </c>
      <c r="F135" s="4"/>
      <c r="G135" s="4"/>
      <c r="H135" s="4"/>
      <c r="I135" s="2">
        <f t="shared" si="1"/>
        <v>0</v>
      </c>
    </row>
    <row r="136" spans="1:9">
      <c r="A136" s="2" t="s">
        <v>207</v>
      </c>
      <c r="B136" s="2" t="s">
        <v>282</v>
      </c>
      <c r="C136" s="2" t="s">
        <v>283</v>
      </c>
      <c r="D136" s="2" t="s">
        <v>9</v>
      </c>
      <c r="E136" s="2">
        <v>5</v>
      </c>
      <c r="F136" s="4"/>
      <c r="G136" s="4"/>
      <c r="H136" s="4"/>
      <c r="I136" s="2">
        <f t="shared" si="1"/>
        <v>0</v>
      </c>
    </row>
    <row r="137" spans="1:9">
      <c r="A137" s="2" t="s">
        <v>208</v>
      </c>
      <c r="B137" s="2" t="s">
        <v>335</v>
      </c>
      <c r="C137" s="2" t="s">
        <v>336</v>
      </c>
      <c r="D137" s="2" t="s">
        <v>9</v>
      </c>
      <c r="E137" s="2">
        <v>2</v>
      </c>
      <c r="F137" s="4"/>
      <c r="G137" s="4"/>
      <c r="H137" s="4"/>
      <c r="I137" s="2">
        <f t="shared" si="1"/>
        <v>0</v>
      </c>
    </row>
    <row r="138" spans="1:9">
      <c r="A138" s="14" t="s">
        <v>364</v>
      </c>
      <c r="B138" s="15"/>
      <c r="C138" s="15"/>
      <c r="D138" s="15"/>
      <c r="E138" s="15"/>
      <c r="F138" s="15"/>
      <c r="G138" s="15"/>
      <c r="H138" s="16"/>
      <c r="I138" s="10">
        <f>SUM(I10:I137)</f>
        <v>0</v>
      </c>
    </row>
    <row r="140" spans="1:9">
      <c r="B140" s="1" t="s">
        <v>366</v>
      </c>
    </row>
  </sheetData>
  <sheetProtection formatCells="0" selectLockedCells="1" selectUnlockedCells="1"/>
  <mergeCells count="7">
    <mergeCell ref="A138:H138"/>
    <mergeCell ref="F6:H6"/>
    <mergeCell ref="G1:I1"/>
    <mergeCell ref="B9:I9"/>
    <mergeCell ref="B21:I21"/>
    <mergeCell ref="B39:I39"/>
    <mergeCell ref="C4:F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Dailydienė</dc:creator>
  <cp:lastModifiedBy>Aušra Banaitė</cp:lastModifiedBy>
  <dcterms:created xsi:type="dcterms:W3CDTF">2025-04-25T06:21:02Z</dcterms:created>
  <dcterms:modified xsi:type="dcterms:W3CDTF">2025-07-08T14:40:16Z</dcterms:modified>
</cp:coreProperties>
</file>